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rvln\DE\Dayton\Clients\ODOT\10023855_MRW-288-0.50_ODOT_D6_D9_GES_Task_6S\110058\400-Engineering\Structures\SFN_5902827\Spreadsheets\"/>
    </mc:Choice>
  </mc:AlternateContent>
  <xr:revisionPtr revIDLastSave="0" documentId="13_ncr:1_{F56D7CC3-F6EA-4546-95EB-9E0BE2A0CE82}" xr6:coauthVersionLast="47" xr6:coauthVersionMax="47" xr10:uidLastSave="{00000000-0000-0000-0000-000000000000}"/>
  <bookViews>
    <workbookView xWindow="-108" yWindow="-108" windowWidth="23256" windowHeight="12456" tabRatio="617" activeTab="2" xr2:uid="{50AD0AEE-815F-46A7-974F-983205323BBD}"/>
  </bookViews>
  <sheets>
    <sheet name="Minor Repair" sheetId="21" r:id="rId1"/>
    <sheet name="Semi Int Conv" sheetId="22" r:id="rId2"/>
    <sheet name="Stage 3" sheetId="23" r:id="rId3"/>
    <sheet name="AutoTable" sheetId="20" r:id="rId4"/>
  </sheets>
  <definedNames>
    <definedName name="_xlnm.Print_Area" localSheetId="0">'Minor Repair'!$B$12:$O$317</definedName>
    <definedName name="_xlnm.Print_Area" localSheetId="1">'Semi Int Conv'!$B$12:$O$223</definedName>
    <definedName name="_xlnm.Print_Area" localSheetId="2">'Stage 3'!$B$12:$M$137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5" i="23" l="1"/>
  <c r="D118" i="23"/>
  <c r="D111" i="23"/>
  <c r="D94" i="23"/>
  <c r="D75" i="23"/>
  <c r="C18" i="20"/>
  <c r="C16" i="20"/>
  <c r="C15" i="20"/>
  <c r="C14" i="20"/>
  <c r="C12" i="20"/>
  <c r="C11" i="20"/>
  <c r="C10" i="20"/>
  <c r="C8" i="20"/>
  <c r="C6" i="20"/>
  <c r="F18" i="20"/>
  <c r="E18" i="20"/>
  <c r="D18" i="20"/>
  <c r="B18" i="20"/>
  <c r="D27" i="23"/>
  <c r="D134" i="23"/>
  <c r="F130" i="23"/>
  <c r="E130" i="23"/>
  <c r="C130" i="23"/>
  <c r="B130" i="23"/>
  <c r="D101" i="23"/>
  <c r="D124" i="23"/>
  <c r="D122" i="23"/>
  <c r="D117" i="23"/>
  <c r="D115" i="23"/>
  <c r="D110" i="23"/>
  <c r="D108" i="23"/>
  <c r="D107" i="23"/>
  <c r="D106" i="23"/>
  <c r="D103" i="23"/>
  <c r="D102" i="23"/>
  <c r="D97" i="23"/>
  <c r="D96" i="23"/>
  <c r="D91" i="23"/>
  <c r="D90" i="23"/>
  <c r="F88" i="23"/>
  <c r="E88" i="23"/>
  <c r="C88" i="23"/>
  <c r="B88" i="23"/>
  <c r="D62" i="23"/>
  <c r="D121" i="23" s="1"/>
  <c r="D56" i="23"/>
  <c r="D114" i="23" s="1"/>
  <c r="D55" i="23"/>
  <c r="D113" i="23" s="1"/>
  <c r="D50" i="23"/>
  <c r="D49" i="23"/>
  <c r="D47" i="23"/>
  <c r="D42" i="23"/>
  <c r="D35" i="23"/>
  <c r="D79" i="23" s="1"/>
  <c r="F16" i="20"/>
  <c r="E16" i="20"/>
  <c r="D16" i="20"/>
  <c r="B16" i="20"/>
  <c r="F15" i="20"/>
  <c r="E15" i="20"/>
  <c r="D15" i="20"/>
  <c r="B15" i="20"/>
  <c r="F14" i="20"/>
  <c r="E14" i="20"/>
  <c r="D14" i="20"/>
  <c r="B14" i="20"/>
  <c r="F12" i="20"/>
  <c r="E12" i="20"/>
  <c r="B12" i="20"/>
  <c r="F11" i="20"/>
  <c r="E11" i="20"/>
  <c r="B11" i="20"/>
  <c r="F10" i="20"/>
  <c r="E10" i="20"/>
  <c r="B10" i="20"/>
  <c r="F8" i="20"/>
  <c r="E8" i="20"/>
  <c r="B8" i="20"/>
  <c r="F6" i="20"/>
  <c r="E6" i="20"/>
  <c r="D6" i="20"/>
  <c r="B6" i="20"/>
  <c r="D136" i="23"/>
  <c r="D130" i="23" s="1"/>
  <c r="F84" i="23"/>
  <c r="E84" i="23"/>
  <c r="C84" i="23"/>
  <c r="B84" i="23"/>
  <c r="F70" i="23"/>
  <c r="E70" i="23"/>
  <c r="C70" i="23"/>
  <c r="B70" i="23"/>
  <c r="D61" i="23"/>
  <c r="D120" i="23" s="1"/>
  <c r="D36" i="23"/>
  <c r="D92" i="23" s="1"/>
  <c r="F31" i="23"/>
  <c r="E31" i="23"/>
  <c r="C31" i="23"/>
  <c r="B31" i="23"/>
  <c r="D99" i="23" l="1"/>
  <c r="D104" i="23"/>
  <c r="D81" i="23"/>
  <c r="D82" i="23" s="1"/>
  <c r="D59" i="23"/>
  <c r="D53" i="23"/>
  <c r="D37" i="23"/>
  <c r="D65" i="23"/>
  <c r="D127" i="23" l="1"/>
  <c r="D128" i="23" s="1"/>
  <c r="D88" i="23" s="1"/>
  <c r="D21" i="23" s="1"/>
  <c r="D12" i="20" s="1"/>
  <c r="D70" i="23"/>
  <c r="D19" i="23" s="1"/>
  <c r="D10" i="20" s="1"/>
  <c r="D86" i="23"/>
  <c r="D67" i="23"/>
  <c r="D68" i="23" s="1"/>
  <c r="D31" i="23" s="1"/>
  <c r="D17" i="23" s="1"/>
  <c r="D8" i="20" s="1"/>
  <c r="D84" i="23" l="1"/>
  <c r="D20" i="23" s="1"/>
  <c r="D11" i="20" s="1"/>
  <c r="O24" i="21" l="1"/>
  <c r="O25" i="21"/>
  <c r="O43" i="22"/>
  <c r="O29" i="21"/>
  <c r="F104" i="22"/>
  <c r="E104" i="22"/>
  <c r="C104" i="22"/>
  <c r="B104" i="22"/>
  <c r="D114" i="22"/>
  <c r="D112" i="22"/>
  <c r="D111" i="22"/>
  <c r="D115" i="22" s="1"/>
  <c r="D107" i="22"/>
  <c r="D106" i="22"/>
  <c r="D109" i="22" s="1"/>
  <c r="D117" i="22" s="1"/>
  <c r="D118" i="22" s="1"/>
  <c r="D104" i="22" s="1"/>
  <c r="D26" i="22" s="1"/>
  <c r="O26" i="22" s="1"/>
  <c r="D121" i="22"/>
  <c r="D127" i="22" s="1"/>
  <c r="D143" i="22" s="1"/>
  <c r="O45" i="22"/>
  <c r="O41" i="22"/>
  <c r="D82" i="22"/>
  <c r="D90" i="22"/>
  <c r="D84" i="22"/>
  <c r="D136" i="22" s="1"/>
  <c r="D146" i="22" s="1"/>
  <c r="D62" i="22"/>
  <c r="D64" i="22" s="1"/>
  <c r="D58" i="22"/>
  <c r="D60" i="22" s="1"/>
  <c r="O31" i="21"/>
  <c r="O27" i="21"/>
  <c r="D66" i="21"/>
  <c r="F60" i="21"/>
  <c r="E60" i="21"/>
  <c r="C60" i="21"/>
  <c r="B60" i="21"/>
  <c r="D53" i="21"/>
  <c r="D57" i="21" s="1"/>
  <c r="D58" i="21" s="1"/>
  <c r="D62" i="21" s="1"/>
  <c r="D66" i="22" l="1"/>
  <c r="F52" i="21"/>
  <c r="E52" i="21"/>
  <c r="C52" i="21"/>
  <c r="B52" i="21"/>
  <c r="D43" i="21"/>
  <c r="D64" i="21" s="1"/>
  <c r="D44" i="21"/>
  <c r="D65" i="21" s="1"/>
  <c r="D46" i="21"/>
  <c r="D67" i="21" s="1"/>
  <c r="D39" i="21"/>
  <c r="D38" i="21"/>
  <c r="F36" i="21"/>
  <c r="E36" i="21"/>
  <c r="C36" i="21"/>
  <c r="B36" i="21"/>
  <c r="D217" i="22"/>
  <c r="D216" i="22"/>
  <c r="F215" i="22"/>
  <c r="E215" i="22"/>
  <c r="C215" i="22"/>
  <c r="B215" i="22"/>
  <c r="D210" i="22"/>
  <c r="D209" i="22"/>
  <c r="F208" i="22"/>
  <c r="E208" i="22"/>
  <c r="C208" i="22"/>
  <c r="B208" i="22"/>
  <c r="D203" i="22"/>
  <c r="D202" i="22"/>
  <c r="F201" i="22"/>
  <c r="E201" i="22"/>
  <c r="C201" i="22"/>
  <c r="B201" i="22"/>
  <c r="D199" i="22"/>
  <c r="D195" i="22" s="1"/>
  <c r="D37" i="22" s="1"/>
  <c r="O37" i="22" s="1"/>
  <c r="F195" i="22"/>
  <c r="E195" i="22"/>
  <c r="C195" i="22"/>
  <c r="B195" i="22"/>
  <c r="D193" i="22"/>
  <c r="D190" i="22" s="1"/>
  <c r="O36" i="22" s="1"/>
  <c r="F190" i="22"/>
  <c r="E190" i="22"/>
  <c r="C190" i="22"/>
  <c r="B190" i="22"/>
  <c r="I183" i="22"/>
  <c r="I185" i="22" s="1"/>
  <c r="D183" i="22"/>
  <c r="D185" i="22" s="1"/>
  <c r="I176" i="22"/>
  <c r="I178" i="22" s="1"/>
  <c r="D176" i="22"/>
  <c r="D178" i="22" s="1"/>
  <c r="D170" i="22"/>
  <c r="D167" i="22"/>
  <c r="D168" i="22" s="1"/>
  <c r="F165" i="22"/>
  <c r="E165" i="22"/>
  <c r="C165" i="22"/>
  <c r="B165" i="22"/>
  <c r="D163" i="22"/>
  <c r="D157" i="22" s="1"/>
  <c r="F157" i="22"/>
  <c r="E157" i="22"/>
  <c r="C157" i="22"/>
  <c r="B157" i="22"/>
  <c r="F151" i="22"/>
  <c r="E151" i="22"/>
  <c r="C151" i="22"/>
  <c r="B151" i="22"/>
  <c r="D149" i="22"/>
  <c r="D142" i="22" s="1"/>
  <c r="D145" i="22"/>
  <c r="F142" i="22"/>
  <c r="E142" i="22"/>
  <c r="C142" i="22"/>
  <c r="B142" i="22"/>
  <c r="D140" i="22"/>
  <c r="D135" i="22" s="1"/>
  <c r="D30" i="22" s="1"/>
  <c r="O30" i="22" s="1"/>
  <c r="F135" i="22"/>
  <c r="E135" i="22"/>
  <c r="C135" i="22"/>
  <c r="B135" i="22"/>
  <c r="D131" i="22"/>
  <c r="D130" i="22"/>
  <c r="F126" i="22"/>
  <c r="E126" i="22"/>
  <c r="C126" i="22"/>
  <c r="B126" i="22"/>
  <c r="D124" i="22"/>
  <c r="D120" i="22" s="1"/>
  <c r="D28" i="22" s="1"/>
  <c r="O28" i="22" s="1"/>
  <c r="F120" i="22"/>
  <c r="E120" i="22"/>
  <c r="C120" i="22"/>
  <c r="B120" i="22"/>
  <c r="D152" i="22"/>
  <c r="D155" i="22" s="1"/>
  <c r="D151" i="22" s="1"/>
  <c r="O32" i="22" s="1"/>
  <c r="D93" i="22"/>
  <c r="F77" i="22"/>
  <c r="E77" i="22"/>
  <c r="C77" i="22"/>
  <c r="B77" i="22"/>
  <c r="F72" i="22"/>
  <c r="E72" i="22"/>
  <c r="C72" i="22"/>
  <c r="B72" i="22"/>
  <c r="F57" i="22"/>
  <c r="E57" i="22"/>
  <c r="C57" i="22"/>
  <c r="B57" i="22"/>
  <c r="D54" i="22"/>
  <c r="D55" i="22" s="1"/>
  <c r="D49" i="22" s="1"/>
  <c r="D16" i="22" s="1"/>
  <c r="F49" i="22"/>
  <c r="E49" i="22"/>
  <c r="C49" i="22"/>
  <c r="B49" i="22"/>
  <c r="O33" i="22"/>
  <c r="O15" i="22"/>
  <c r="N13" i="22"/>
  <c r="N12" i="22"/>
  <c r="D85" i="21"/>
  <c r="D86" i="21" s="1"/>
  <c r="D264" i="21"/>
  <c r="D311" i="21"/>
  <c r="D310" i="21"/>
  <c r="D303" i="21"/>
  <c r="D296" i="21"/>
  <c r="I277" i="21"/>
  <c r="I279" i="21" s="1"/>
  <c r="I270" i="21"/>
  <c r="I272" i="21" s="1"/>
  <c r="D277" i="21"/>
  <c r="D279" i="21" s="1"/>
  <c r="D270" i="21"/>
  <c r="D272" i="21" s="1"/>
  <c r="D257" i="21"/>
  <c r="D251" i="21" s="1"/>
  <c r="D225" i="21"/>
  <c r="D224" i="21"/>
  <c r="D153" i="21"/>
  <c r="I152" i="21"/>
  <c r="I153" i="21" s="1"/>
  <c r="D116" i="21"/>
  <c r="D105" i="21"/>
  <c r="F309" i="21"/>
  <c r="E309" i="21"/>
  <c r="C309" i="21"/>
  <c r="B309" i="21"/>
  <c r="D304" i="21"/>
  <c r="F302" i="21"/>
  <c r="E302" i="21"/>
  <c r="C302" i="21"/>
  <c r="B302" i="21"/>
  <c r="D297" i="21"/>
  <c r="F295" i="21"/>
  <c r="E295" i="21"/>
  <c r="C295" i="21"/>
  <c r="B295" i="21"/>
  <c r="D293" i="21"/>
  <c r="D289" i="21" s="1"/>
  <c r="F289" i="21"/>
  <c r="E289" i="21"/>
  <c r="C289" i="21"/>
  <c r="B289" i="21"/>
  <c r="D287" i="21"/>
  <c r="D284" i="21" s="1"/>
  <c r="F284" i="21"/>
  <c r="E284" i="21"/>
  <c r="C284" i="21"/>
  <c r="B284" i="21"/>
  <c r="D261" i="21"/>
  <c r="D262" i="21" s="1"/>
  <c r="F259" i="21"/>
  <c r="E259" i="21"/>
  <c r="C259" i="21"/>
  <c r="B259" i="21"/>
  <c r="F251" i="21"/>
  <c r="E251" i="21"/>
  <c r="C251" i="21"/>
  <c r="B251" i="21"/>
  <c r="F245" i="21"/>
  <c r="E245" i="21"/>
  <c r="C245" i="21"/>
  <c r="B245" i="21"/>
  <c r="D243" i="21"/>
  <c r="D236" i="21" s="1"/>
  <c r="D238" i="21"/>
  <c r="D239" i="21" s="1"/>
  <c r="F236" i="21"/>
  <c r="E236" i="21"/>
  <c r="C236" i="21"/>
  <c r="B236" i="21"/>
  <c r="D230" i="21"/>
  <c r="D234" i="21" s="1"/>
  <c r="D229" i="21" s="1"/>
  <c r="F229" i="21"/>
  <c r="E229" i="21"/>
  <c r="C229" i="21"/>
  <c r="B229" i="21"/>
  <c r="D221" i="21"/>
  <c r="F220" i="21"/>
  <c r="E220" i="21"/>
  <c r="C220" i="21"/>
  <c r="B220" i="21"/>
  <c r="D215" i="21"/>
  <c r="D218" i="21" s="1"/>
  <c r="D214" i="21" s="1"/>
  <c r="F214" i="21"/>
  <c r="E214" i="21"/>
  <c r="C214" i="21"/>
  <c r="B214" i="21"/>
  <c r="D208" i="21"/>
  <c r="F207" i="21"/>
  <c r="E207" i="21"/>
  <c r="C207" i="21"/>
  <c r="B207" i="21"/>
  <c r="D203" i="21"/>
  <c r="F202" i="21"/>
  <c r="E202" i="21"/>
  <c r="C202" i="21"/>
  <c r="B202" i="21"/>
  <c r="D193" i="21"/>
  <c r="D195" i="21" s="1"/>
  <c r="D187" i="21"/>
  <c r="D183" i="21"/>
  <c r="D185" i="21" s="1"/>
  <c r="D182" i="21"/>
  <c r="D175" i="21"/>
  <c r="D176" i="21" s="1"/>
  <c r="F171" i="21"/>
  <c r="E171" i="21"/>
  <c r="C171" i="21"/>
  <c r="B171" i="21"/>
  <c r="I164" i="21"/>
  <c r="D164" i="21"/>
  <c r="I163" i="21"/>
  <c r="D163" i="21"/>
  <c r="I147" i="21"/>
  <c r="D147" i="21"/>
  <c r="F141" i="21"/>
  <c r="E141" i="21"/>
  <c r="C141" i="21"/>
  <c r="B141" i="21"/>
  <c r="D131" i="21"/>
  <c r="D123" i="21"/>
  <c r="D125" i="21" s="1"/>
  <c r="D118" i="21"/>
  <c r="D113" i="21"/>
  <c r="D110" i="21"/>
  <c r="D109" i="21"/>
  <c r="D108" i="21"/>
  <c r="F107" i="21"/>
  <c r="E107" i="21"/>
  <c r="C107" i="21"/>
  <c r="B107" i="21"/>
  <c r="F96" i="21"/>
  <c r="E96" i="21"/>
  <c r="C96" i="21"/>
  <c r="B96" i="21"/>
  <c r="D91" i="21"/>
  <c r="F82" i="21"/>
  <c r="E82" i="21"/>
  <c r="C82" i="21"/>
  <c r="B82" i="21"/>
  <c r="D78" i="21"/>
  <c r="D80" i="21" s="1"/>
  <c r="F74" i="21"/>
  <c r="E74" i="21"/>
  <c r="D74" i="21"/>
  <c r="C74" i="21"/>
  <c r="B74" i="21"/>
  <c r="F72" i="21"/>
  <c r="E72" i="21"/>
  <c r="C72" i="21"/>
  <c r="B72" i="21"/>
  <c r="D133" i="21"/>
  <c r="D134" i="21" s="1"/>
  <c r="O15" i="21"/>
  <c r="N13" i="21"/>
  <c r="N12" i="21"/>
  <c r="D31" i="22" l="1"/>
  <c r="O31" i="22" s="1"/>
  <c r="O16" i="22"/>
  <c r="D39" i="22"/>
  <c r="D68" i="21"/>
  <c r="D70" i="21" s="1"/>
  <c r="D47" i="21"/>
  <c r="D41" i="21"/>
  <c r="D94" i="21"/>
  <c r="D82" i="21" s="1"/>
  <c r="D299" i="21"/>
  <c r="D300" i="21" s="1"/>
  <c r="D295" i="21" s="1"/>
  <c r="D305" i="21"/>
  <c r="D307" i="21" s="1"/>
  <c r="D302" i="21" s="1"/>
  <c r="D313" i="21"/>
  <c r="D315" i="21" s="1"/>
  <c r="D316" i="21" s="1"/>
  <c r="D309" i="21" s="1"/>
  <c r="I165" i="21"/>
  <c r="I167" i="21" s="1"/>
  <c r="D165" i="21"/>
  <c r="D167" i="21" s="1"/>
  <c r="D169" i="21" s="1"/>
  <c r="D141" i="21" s="1"/>
  <c r="D227" i="21"/>
  <c r="D220" i="21" s="1"/>
  <c r="D114" i="21"/>
  <c r="D186" i="21"/>
  <c r="D188" i="21" s="1"/>
  <c r="D191" i="21" s="1"/>
  <c r="D197" i="21" s="1"/>
  <c r="D199" i="21" s="1"/>
  <c r="D200" i="21" s="1"/>
  <c r="D171" i="21" s="1"/>
  <c r="D211" i="22"/>
  <c r="D213" i="22" s="1"/>
  <c r="D208" i="22" s="1"/>
  <c r="D87" i="22"/>
  <c r="D88" i="22" s="1"/>
  <c r="D95" i="22" s="1"/>
  <c r="D97" i="22" s="1"/>
  <c r="D99" i="22" s="1"/>
  <c r="D73" i="22" s="1"/>
  <c r="D75" i="22" s="1"/>
  <c r="D72" i="22" s="1"/>
  <c r="D20" i="22" s="1"/>
  <c r="O20" i="22" s="1"/>
  <c r="D171" i="22"/>
  <c r="D187" i="22" s="1"/>
  <c r="D188" i="22" s="1"/>
  <c r="D165" i="22" s="1"/>
  <c r="D219" i="22"/>
  <c r="D221" i="22" s="1"/>
  <c r="D222" i="22" s="1"/>
  <c r="D215" i="22" s="1"/>
  <c r="O24" i="22"/>
  <c r="D133" i="22"/>
  <c r="D126" i="22" s="1"/>
  <c r="D29" i="22" s="1"/>
  <c r="O29" i="22" s="1"/>
  <c r="D205" i="22"/>
  <c r="D206" i="22" s="1"/>
  <c r="D201" i="22" s="1"/>
  <c r="D265" i="21"/>
  <c r="D119" i="21"/>
  <c r="D120" i="21" s="1"/>
  <c r="D127" i="21" s="1"/>
  <c r="D129" i="21" s="1"/>
  <c r="D132" i="21"/>
  <c r="D135" i="21" s="1"/>
  <c r="D246" i="21"/>
  <c r="D249" i="21" s="1"/>
  <c r="D245" i="21" s="1"/>
  <c r="D209" i="21"/>
  <c r="D212" i="21" s="1"/>
  <c r="D207" i="21" s="1"/>
  <c r="D205" i="21"/>
  <c r="D202" i="21" s="1"/>
  <c r="O39" i="22" l="1"/>
  <c r="D101" i="22"/>
  <c r="D77" i="22" s="1"/>
  <c r="D22" i="22" s="1"/>
  <c r="O22" i="22" s="1"/>
  <c r="D49" i="21"/>
  <c r="D50" i="21" s="1"/>
  <c r="D36" i="21" s="1"/>
  <c r="D17" i="21" s="1"/>
  <c r="O17" i="21" s="1"/>
  <c r="D137" i="21"/>
  <c r="D139" i="21" s="1"/>
  <c r="D107" i="21" s="1"/>
  <c r="D67" i="22"/>
  <c r="D69" i="22" s="1"/>
  <c r="D70" i="22" s="1"/>
  <c r="D57" i="22" s="1"/>
  <c r="D18" i="22" s="1"/>
  <c r="D281" i="21"/>
  <c r="D282" i="21" s="1"/>
  <c r="D259" i="21" s="1"/>
  <c r="D96" i="21"/>
  <c r="O18" i="22" l="1"/>
  <c r="D35" i="22"/>
  <c r="O35" i="22" s="1"/>
  <c r="O48" i="22"/>
  <c r="D52" i="21"/>
  <c r="D60" i="21"/>
  <c r="D20" i="21" s="1"/>
  <c r="O47" i="22" l="1"/>
  <c r="D21" i="21"/>
  <c r="O20" i="21"/>
  <c r="D19" i="21"/>
  <c r="O19" i="21" s="1"/>
  <c r="D22" i="21" l="1"/>
  <c r="O22" i="21" s="1"/>
  <c r="O21" i="21"/>
  <c r="O33" i="21" l="1"/>
  <c r="O34" i="21"/>
</calcChain>
</file>

<file path=xl/sharedStrings.xml><?xml version="1.0" encoding="utf-8"?>
<sst xmlns="http://schemas.openxmlformats.org/spreadsheetml/2006/main" count="1122" uniqueCount="275">
  <si>
    <t>One Easton Oval</t>
  </si>
  <si>
    <t>Suite 400</t>
  </si>
  <si>
    <t>Columbus, OH 43219</t>
  </si>
  <si>
    <t>614-476-6000</t>
  </si>
  <si>
    <t>Calculated By:</t>
  </si>
  <si>
    <t>Date:</t>
  </si>
  <si>
    <t>Job No.:</t>
  </si>
  <si>
    <t>SFN:</t>
  </si>
  <si>
    <t>Checked By:</t>
  </si>
  <si>
    <t>Bridge No.:</t>
  </si>
  <si>
    <t>Project:</t>
  </si>
  <si>
    <t>BRO-221</t>
  </si>
  <si>
    <t>CALC BY:</t>
  </si>
  <si>
    <t>CHECK BY:</t>
  </si>
  <si>
    <t>ITEM</t>
  </si>
  <si>
    <t>EXT</t>
  </si>
  <si>
    <t>QUANTITY</t>
  </si>
  <si>
    <t>UNIT</t>
  </si>
  <si>
    <t>DESCRIPTION</t>
  </si>
  <si>
    <t>UNIT COST</t>
  </si>
  <si>
    <t>TOTAL COST</t>
  </si>
  <si>
    <t>10000</t>
  </si>
  <si>
    <t>LB</t>
  </si>
  <si>
    <t>FT</t>
  </si>
  <si>
    <t>CY</t>
  </si>
  <si>
    <t>SY</t>
  </si>
  <si>
    <t>SEALING OF CONCRETE SURFACES (EPOXY-URETHANE)</t>
  </si>
  <si>
    <t>EACH</t>
  </si>
  <si>
    <t>TOTAL</t>
  </si>
  <si>
    <t xml:space="preserve">deck </t>
  </si>
  <si>
    <t>ft</t>
  </si>
  <si>
    <t>ea</t>
  </si>
  <si>
    <t>lb</t>
  </si>
  <si>
    <t>in</t>
  </si>
  <si>
    <t>diaphragms</t>
  </si>
  <si>
    <t>cu ft</t>
  </si>
  <si>
    <t>total</t>
  </si>
  <si>
    <t>deck thickness</t>
  </si>
  <si>
    <t>length</t>
  </si>
  <si>
    <t>width</t>
  </si>
  <si>
    <t>haunch width</t>
  </si>
  <si>
    <t>haunches</t>
  </si>
  <si>
    <t>deck subtotal</t>
  </si>
  <si>
    <t>abutment</t>
  </si>
  <si>
    <t>volume per abutment</t>
  </si>
  <si>
    <t>number of abutments</t>
  </si>
  <si>
    <t>total abutment diaphragm volume</t>
  </si>
  <si>
    <t>overhang</t>
  </si>
  <si>
    <t>edge thickness</t>
  </si>
  <si>
    <t>overhang extra depth</t>
  </si>
  <si>
    <t>overhang total width</t>
  </si>
  <si>
    <t>width excluding haunch</t>
  </si>
  <si>
    <t>sides</t>
  </si>
  <si>
    <t xml:space="preserve">subtotal </t>
  </si>
  <si>
    <t>cu yd</t>
  </si>
  <si>
    <t>total length</t>
  </si>
  <si>
    <t>approach slab length</t>
  </si>
  <si>
    <t>number of approach slabs</t>
  </si>
  <si>
    <t>sq ft</t>
  </si>
  <si>
    <t>total volume</t>
  </si>
  <si>
    <t>length of bridge deck</t>
  </si>
  <si>
    <t>sq yd</t>
  </si>
  <si>
    <t>out to out width</t>
  </si>
  <si>
    <t>number of approaches</t>
  </si>
  <si>
    <t>approach slab width</t>
  </si>
  <si>
    <t>degrees</t>
  </si>
  <si>
    <t>skew</t>
  </si>
  <si>
    <t>width along skew</t>
  </si>
  <si>
    <t>volume</t>
  </si>
  <si>
    <t>ESTIMATED QUANTITIES</t>
  </si>
  <si>
    <t>LS</t>
  </si>
  <si>
    <t>EPOXY COATED STEEL REINFORCEMENT</t>
  </si>
  <si>
    <t>34446</t>
  </si>
  <si>
    <t>CLASS QC2 CONCRETE WITH QC/QA, BRIDGE DECK</t>
  </si>
  <si>
    <t>6" PERFORATED CORRUGATED PLASTIC PIPE</t>
  </si>
  <si>
    <t>40000</t>
  </si>
  <si>
    <t>40010</t>
  </si>
  <si>
    <t>6" NON-PERFORATED CORRUGATED PLASTIC PIPE, INCLUDING SPECIALS</t>
  </si>
  <si>
    <t>beams</t>
  </si>
  <si>
    <t>piles</t>
  </si>
  <si>
    <t>abutments</t>
  </si>
  <si>
    <t>total abutment</t>
  </si>
  <si>
    <t>average haunch thickness</t>
  </si>
  <si>
    <t>spans</t>
  </si>
  <si>
    <t>number of diaphragms between beams</t>
  </si>
  <si>
    <t>diaphragms per span</t>
  </si>
  <si>
    <t>bearings/beam</t>
  </si>
  <si>
    <t>assumed length to outlet</t>
  </si>
  <si>
    <t>area</t>
  </si>
  <si>
    <t>area per beam</t>
  </si>
  <si>
    <t>length of beam into diaphragm</t>
  </si>
  <si>
    <t>beam volume</t>
  </si>
  <si>
    <t>gross volume</t>
  </si>
  <si>
    <t>depth</t>
  </si>
  <si>
    <t>min depth</t>
  </si>
  <si>
    <t>wings/abutment</t>
  </si>
  <si>
    <t>wingwalls</t>
  </si>
  <si>
    <t>end area</t>
  </si>
  <si>
    <t>face area</t>
  </si>
  <si>
    <t>top and back area</t>
  </si>
  <si>
    <t>area per wing</t>
  </si>
  <si>
    <t>total area</t>
  </si>
  <si>
    <t>total abutment area</t>
  </si>
  <si>
    <t>wingwall area</t>
  </si>
  <si>
    <t>approach slab depth</t>
  </si>
  <si>
    <t>porous backfill depth</t>
  </si>
  <si>
    <t>porous backfill width</t>
  </si>
  <si>
    <t>total under approach slab area</t>
  </si>
  <si>
    <t>under AS</t>
  </si>
  <si>
    <t>volume behind wings</t>
  </si>
  <si>
    <t>thickness</t>
  </si>
  <si>
    <t>APPROACH SLAB REMOVED</t>
  </si>
  <si>
    <t>EXCAVATION</t>
  </si>
  <si>
    <t>INTEGRAL ABUTMENT EXPANSION JOINT SEAL</t>
  </si>
  <si>
    <t>length (rehab plans)</t>
  </si>
  <si>
    <t>width (rehab plans)</t>
  </si>
  <si>
    <t>stem</t>
  </si>
  <si>
    <t>rear</t>
  </si>
  <si>
    <t>fwd</t>
  </si>
  <si>
    <t>area at abutments</t>
  </si>
  <si>
    <t>15010</t>
  </si>
  <si>
    <t>surface area of deck overhang and beam fascia (per side)</t>
  </si>
  <si>
    <t>REINFORCED CONCRETE APPROACH SLABS WITH QC/QA (T=13")</t>
  </si>
  <si>
    <t>approx. footing length along skew</t>
  </si>
  <si>
    <t>fascia beam</t>
  </si>
  <si>
    <t>14014</t>
  </si>
  <si>
    <t>11203</t>
  </si>
  <si>
    <t>PORTIONS OF STRUCTURE REMOVED, OVER 20 FOOT SPAN, AS PER PLAN</t>
  </si>
  <si>
    <t xml:space="preserve">total </t>
  </si>
  <si>
    <t># of abutments</t>
  </si>
  <si>
    <t>sft</t>
  </si>
  <si>
    <t>exist rear abut</t>
  </si>
  <si>
    <t>5% assumed around ends</t>
  </si>
  <si>
    <t>cft</t>
  </si>
  <si>
    <t>cyd</t>
  </si>
  <si>
    <t>area behind ex. Abutment</t>
  </si>
  <si>
    <t>length ex. Abutment</t>
  </si>
  <si>
    <t>rear footing</t>
  </si>
  <si>
    <t>rear abutment stem</t>
  </si>
  <si>
    <t>rear wings</t>
  </si>
  <si>
    <t>subtotal rear abutment</t>
  </si>
  <si>
    <t>forward footing</t>
  </si>
  <si>
    <t>forward abutment stem</t>
  </si>
  <si>
    <t>forward wings</t>
  </si>
  <si>
    <t>subtotal forward abutment</t>
  </si>
  <si>
    <t>total stem area</t>
  </si>
  <si>
    <t>length of joint along beam seat</t>
  </si>
  <si>
    <t>height of joint each side of wing</t>
  </si>
  <si>
    <t># of wings each abutment</t>
  </si>
  <si>
    <t>bottom footing to top deck</t>
  </si>
  <si>
    <t>full height abutment length</t>
  </si>
  <si>
    <t>rear abutment</t>
  </si>
  <si>
    <t>forward abutment</t>
  </si>
  <si>
    <t>beam depth + 14" below</t>
  </si>
  <si>
    <t>total lemgth</t>
  </si>
  <si>
    <t>Rear</t>
  </si>
  <si>
    <t>no. piles</t>
  </si>
  <si>
    <t>Fwd</t>
  </si>
  <si>
    <t>perimeter of beam and deck LEFT</t>
  </si>
  <si>
    <t>perimeter of beam and deck RIGHT</t>
  </si>
  <si>
    <t>SHEET</t>
  </si>
  <si>
    <t>Wing 1 Max Height</t>
  </si>
  <si>
    <t>Wing 1 Min Height</t>
  </si>
  <si>
    <t>Wing 2 Max Height</t>
  </si>
  <si>
    <t>Wing 2 Min Height</t>
  </si>
  <si>
    <t>top length</t>
  </si>
  <si>
    <t>Wing 1 Volume</t>
  </si>
  <si>
    <t>Wing 2 Volume</t>
  </si>
  <si>
    <t>sloped length wing 1</t>
  </si>
  <si>
    <t>sloped length wing 2</t>
  </si>
  <si>
    <t>avg length</t>
  </si>
  <si>
    <t>avg max depth</t>
  </si>
  <si>
    <t>21201</t>
  </si>
  <si>
    <t>POROUS BACKFILL WITH GEOTEXTILE FABRIC, AS PER PLAN</t>
  </si>
  <si>
    <t>13200</t>
  </si>
  <si>
    <t>13600</t>
  </si>
  <si>
    <t>13900</t>
  </si>
  <si>
    <t>SF</t>
  </si>
  <si>
    <t>1/2" PREFORMED EXPANSION JOINT FILLER</t>
  </si>
  <si>
    <t>1" PREFORMED EXPANSION JOINT FILLER</t>
  </si>
  <si>
    <t>2" PREFORMED EXPANSION JOINT FILLER</t>
  </si>
  <si>
    <t>order length</t>
  </si>
  <si>
    <t>length joint along beam seat</t>
  </si>
  <si>
    <t>sf</t>
  </si>
  <si>
    <t>height of joint along beam seat</t>
  </si>
  <si>
    <t>depth of wingwall</t>
  </si>
  <si>
    <t>no. sides</t>
  </si>
  <si>
    <t>pile tip elevation</t>
  </si>
  <si>
    <t>top of rock elevation</t>
  </si>
  <si>
    <t>Diaphragms</t>
  </si>
  <si>
    <t>Superstructure</t>
  </si>
  <si>
    <t>rear abut.</t>
  </si>
  <si>
    <t>fwd abut.</t>
  </si>
  <si>
    <t>width @ appr. Slab</t>
  </si>
  <si>
    <t>depth @ appr. Slab</t>
  </si>
  <si>
    <t># locations</t>
  </si>
  <si>
    <t>Deck Length</t>
  </si>
  <si>
    <t>first post from end of deck</t>
  </si>
  <si>
    <t>extra length each end</t>
  </si>
  <si>
    <t># sides</t>
  </si>
  <si>
    <t>wingwall 1</t>
  </si>
  <si>
    <t>Length</t>
  </si>
  <si>
    <t>D1</t>
  </si>
  <si>
    <t>D2</t>
  </si>
  <si>
    <t>Avg. D</t>
  </si>
  <si>
    <t>Depth</t>
  </si>
  <si>
    <t>wingwall 2</t>
  </si>
  <si>
    <t>wingwall 3</t>
  </si>
  <si>
    <t>wingwall 4</t>
  </si>
  <si>
    <t>area rear</t>
  </si>
  <si>
    <t>area forward</t>
  </si>
  <si>
    <t>STRUCTURAL STEEL MEMBERS, LEVEL UF</t>
  </si>
  <si>
    <t>height</t>
  </si>
  <si>
    <t>pcf</t>
  </si>
  <si>
    <t>unit weight of steel</t>
  </si>
  <si>
    <t>weight of repair</t>
  </si>
  <si>
    <t>main repair</t>
  </si>
  <si>
    <t>stiffeners</t>
  </si>
  <si>
    <t>locations</t>
  </si>
  <si>
    <t>weight</t>
  </si>
  <si>
    <t>SURFACE PREPARATION OF EXISTING STRUCTURAL STEEL</t>
  </si>
  <si>
    <t>FIELD PAINTING OF EXISTING STRUCTURAL STEEL, PRIME COAT</t>
  </si>
  <si>
    <t>FIELD PAINTING STRUCTURAL STEEL, INTERMEDIATE COAT</t>
  </si>
  <si>
    <t>FIELD PAINTING STRUCTURAL STEEL, FINISH COAT</t>
  </si>
  <si>
    <t>beam ends</t>
  </si>
  <si>
    <t>perimeter</t>
  </si>
  <si>
    <t>surface prep</t>
  </si>
  <si>
    <t>each</t>
  </si>
  <si>
    <t>stiffener area</t>
  </si>
  <si>
    <t>MAINTAINING TRAFFIC</t>
  </si>
  <si>
    <t>MOBILIZATION</t>
  </si>
  <si>
    <t>FIELD OFFICE, TYPE A</t>
  </si>
  <si>
    <t>MONTH</t>
  </si>
  <si>
    <t>47001</t>
  </si>
  <si>
    <t>JACKING AND TEMPORARY SUPPORT OF SUPERSTRUCTURE, AS PER PLAN</t>
  </si>
  <si>
    <t>BEARING DEVICE</t>
  </si>
  <si>
    <t>46000</t>
  </si>
  <si>
    <t>MRW-288 Estimated Quantities - Short Term Repair</t>
  </si>
  <si>
    <t>MRW-288 Estimated Quantities - Integral Conversion</t>
  </si>
  <si>
    <t>TML</t>
  </si>
  <si>
    <t>PES</t>
  </si>
  <si>
    <t>DATE: 6/13/25</t>
  </si>
  <si>
    <t>7/11</t>
  </si>
  <si>
    <t>SURFACE PREPARATION OF EXISTING STRUCTURAL STEEL, AS PER PLAN</t>
  </si>
  <si>
    <t>FIELD PAINTING OF EXISTING STRUCTURAL STEEL, PRIME COAT, AS PER PLAN</t>
  </si>
  <si>
    <t>SHOP PAINTING AND FIELD TOUCH-UP OF STRUCTURAL STEEL</t>
  </si>
  <si>
    <t>REFURBISH BEARING DEVICE, AS PER PLAN</t>
  </si>
  <si>
    <t>8"x8"x1 7/16" ELASTOMERIC BEARING WITH INTERNAL LAMINATES AND LOAD PLATE 1/2"x9"x9 1/2" (NEOPRENE), AS PER PLAN</t>
  </si>
  <si>
    <t>11/11</t>
  </si>
  <si>
    <t>PATCHING CONCRETE STRUCTURE</t>
  </si>
  <si>
    <t>web repair</t>
  </si>
  <si>
    <t>flange repair</t>
  </si>
  <si>
    <t>angles</t>
  </si>
  <si>
    <t>weight, L4x4x5/8</t>
  </si>
  <si>
    <t>plf</t>
  </si>
  <si>
    <t>weight of angles</t>
  </si>
  <si>
    <t>B1 bearing stiffener</t>
  </si>
  <si>
    <t>B1 transverse stiffeners</t>
  </si>
  <si>
    <t>other stiffeners</t>
  </si>
  <si>
    <t>D =</t>
  </si>
  <si>
    <t>flange width</t>
  </si>
  <si>
    <t>beam depth</t>
  </si>
  <si>
    <t>exposed exterior beam height</t>
  </si>
  <si>
    <r>
      <t>b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</si>
  <si>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=</t>
    </r>
  </si>
  <si>
    <t>subtract web and flange area - new steel</t>
  </si>
  <si>
    <t>abutment at B1</t>
  </si>
  <si>
    <t>beam seat width</t>
  </si>
  <si>
    <t>location</t>
  </si>
  <si>
    <t>width at beam seat</t>
  </si>
  <si>
    <t>MRW-288-0.50</t>
  </si>
  <si>
    <t>MRW-288-0.50 Bridge Estimated Quantities</t>
  </si>
  <si>
    <t>DATE: 6/12/25</t>
  </si>
  <si>
    <t>STRUCTURAL STEEL FOR REHABILITATION</t>
  </si>
  <si>
    <t>CML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</si>
</sst>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0000"/>
    <numFmt numFmtId="167" formatCode="0.000"/>
    <numFmt numFmtId="168" formatCode="0.0000"/>
  </numFmts>
  <fonts count="27" x14ac:knownFonts="1">
    <font>
      <sz val="11"/>
      <color theme="1"/>
      <name val="돋움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돋움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Times New Roman"/>
      <family val="2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돋움"/>
      <family val="2"/>
    </font>
    <font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0" fontId="18" fillId="0" borderId="0"/>
    <xf numFmtId="0" fontId="21" fillId="0" borderId="0"/>
  </cellStyleXfs>
  <cellXfs count="176">
    <xf numFmtId="0" fontId="0" fillId="0" borderId="0" xfId="0"/>
    <xf numFmtId="0" fontId="15" fillId="3" borderId="0" xfId="0" applyFont="1" applyFill="1"/>
    <xf numFmtId="0" fontId="15" fillId="3" borderId="0" xfId="0" applyFont="1" applyFill="1" applyAlignment="1">
      <alignment horizontal="center"/>
    </xf>
    <xf numFmtId="164" fontId="15" fillId="3" borderId="0" xfId="0" applyNumberFormat="1" applyFont="1" applyFill="1"/>
    <xf numFmtId="0" fontId="16" fillId="0" borderId="0" xfId="0" applyFont="1"/>
    <xf numFmtId="165" fontId="19" fillId="0" borderId="0" xfId="0" applyNumberFormat="1" applyFont="1"/>
    <xf numFmtId="0" fontId="19" fillId="4" borderId="0" xfId="0" applyFont="1" applyFill="1" applyAlignment="1">
      <alignment horizontal="center"/>
    </xf>
    <xf numFmtId="49" fontId="19" fillId="4" borderId="0" xfId="0" applyNumberFormat="1" applyFont="1" applyFill="1" applyAlignment="1">
      <alignment horizontal="center"/>
    </xf>
    <xf numFmtId="1" fontId="19" fillId="4" borderId="0" xfId="0" applyNumberFormat="1" applyFont="1" applyFill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/>
    <xf numFmtId="2" fontId="19" fillId="4" borderId="0" xfId="0" applyNumberFormat="1" applyFont="1" applyFill="1" applyAlignment="1">
      <alignment horizontal="center"/>
    </xf>
    <xf numFmtId="166" fontId="19" fillId="4" borderId="0" xfId="0" applyNumberFormat="1" applyFont="1" applyFill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19" fillId="4" borderId="0" xfId="0" applyNumberFormat="1" applyFont="1" applyFill="1" applyAlignment="1">
      <alignment horizontal="left"/>
    </xf>
    <xf numFmtId="0" fontId="15" fillId="0" borderId="0" xfId="0" applyFont="1"/>
    <xf numFmtId="0" fontId="19" fillId="0" borderId="0" xfId="0" applyFont="1" applyAlignment="1">
      <alignment horizontal="center"/>
    </xf>
    <xf numFmtId="0" fontId="19" fillId="4" borderId="0" xfId="0" applyFont="1" applyFill="1" applyAlignment="1">
      <alignment horizontal="left"/>
    </xf>
    <xf numFmtId="0" fontId="13" fillId="0" borderId="16" xfId="0" applyFont="1" applyBorder="1" applyAlignment="1">
      <alignment horizontal="left"/>
    </xf>
    <xf numFmtId="49" fontId="13" fillId="0" borderId="15" xfId="0" applyNumberFormat="1" applyFont="1" applyBorder="1" applyAlignment="1">
      <alignment horizontal="center"/>
    </xf>
    <xf numFmtId="49" fontId="13" fillId="0" borderId="29" xfId="0" applyNumberFormat="1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left"/>
    </xf>
    <xf numFmtId="0" fontId="13" fillId="0" borderId="0" xfId="0" applyFont="1"/>
    <xf numFmtId="164" fontId="13" fillId="0" borderId="0" xfId="0" applyNumberFormat="1" applyFo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164" fontId="13" fillId="2" borderId="0" xfId="0" applyNumberFormat="1" applyFont="1" applyFill="1"/>
    <xf numFmtId="0" fontId="13" fillId="0" borderId="0" xfId="0" applyFont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>
      <alignment horizontal="left"/>
    </xf>
    <xf numFmtId="14" fontId="13" fillId="0" borderId="2" xfId="0" applyNumberFormat="1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4" xfId="0" applyFont="1" applyBorder="1" applyAlignment="1">
      <alignment horizontal="left"/>
    </xf>
    <xf numFmtId="14" fontId="13" fillId="0" borderId="4" xfId="0" applyNumberFormat="1" applyFont="1" applyBorder="1" applyAlignment="1">
      <alignment horizontal="right"/>
    </xf>
    <xf numFmtId="14" fontId="13" fillId="0" borderId="5" xfId="0" applyNumberFormat="1" applyFont="1" applyBorder="1" applyAlignment="1">
      <alignment horizontal="left"/>
    </xf>
    <xf numFmtId="0" fontId="13" fillId="0" borderId="7" xfId="0" applyFont="1" applyBorder="1" applyAlignment="1">
      <alignment horizontal="right"/>
    </xf>
    <xf numFmtId="0" fontId="13" fillId="0" borderId="7" xfId="0" applyFont="1" applyBorder="1" applyAlignment="1">
      <alignment horizontal="left"/>
    </xf>
    <xf numFmtId="14" fontId="13" fillId="0" borderId="7" xfId="0" applyNumberFormat="1" applyFont="1" applyBorder="1" applyAlignment="1">
      <alignment horizontal="right"/>
    </xf>
    <xf numFmtId="14" fontId="13" fillId="0" borderId="8" xfId="0" applyNumberFormat="1" applyFont="1" applyBorder="1" applyAlignment="1">
      <alignment horizontal="left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3" fontId="13" fillId="0" borderId="15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165" fontId="13" fillId="0" borderId="17" xfId="0" applyNumberFormat="1" applyFont="1" applyBorder="1" applyAlignment="1">
      <alignment horizontal="right"/>
    </xf>
    <xf numFmtId="0" fontId="13" fillId="0" borderId="28" xfId="0" applyFont="1" applyBorder="1" applyAlignment="1">
      <alignment horizontal="center"/>
    </xf>
    <xf numFmtId="3" fontId="13" fillId="0" borderId="29" xfId="0" applyNumberFormat="1" applyFont="1" applyBorder="1" applyAlignment="1">
      <alignment horizontal="center"/>
    </xf>
    <xf numFmtId="3" fontId="13" fillId="0" borderId="19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49" fontId="13" fillId="0" borderId="19" xfId="0" applyNumberFormat="1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2" fontId="13" fillId="5" borderId="0" xfId="0" applyNumberFormat="1" applyFont="1" applyFill="1" applyAlignment="1">
      <alignment horizontal="center"/>
    </xf>
    <xf numFmtId="2" fontId="13" fillId="0" borderId="0" xfId="0" applyNumberFormat="1" applyFont="1" applyAlignment="1">
      <alignment horizontal="center"/>
    </xf>
    <xf numFmtId="0" fontId="13" fillId="4" borderId="0" xfId="0" applyFont="1" applyFill="1"/>
    <xf numFmtId="164" fontId="13" fillId="4" borderId="0" xfId="0" applyNumberFormat="1" applyFont="1" applyFill="1"/>
    <xf numFmtId="0" fontId="13" fillId="0" borderId="0" xfId="0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3" fillId="4" borderId="0" xfId="0" applyFont="1" applyFill="1" applyAlignment="1">
      <alignment horizontal="left"/>
    </xf>
    <xf numFmtId="164" fontId="13" fillId="4" borderId="0" xfId="0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0" fontId="13" fillId="0" borderId="33" xfId="0" applyFont="1" applyBorder="1" applyAlignment="1">
      <alignment horizontal="center"/>
    </xf>
    <xf numFmtId="164" fontId="13" fillId="0" borderId="2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0" fontId="13" fillId="0" borderId="5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24" fillId="0" borderId="1" xfId="0" applyFont="1" applyBorder="1"/>
    <xf numFmtId="0" fontId="24" fillId="0" borderId="29" xfId="0" applyFont="1" applyBorder="1" applyAlignment="1">
      <alignment horizontal="center"/>
    </xf>
    <xf numFmtId="3" fontId="24" fillId="0" borderId="29" xfId="0" applyNumberFormat="1" applyFont="1" applyBorder="1" applyAlignment="1">
      <alignment horizontal="center"/>
    </xf>
    <xf numFmtId="0" fontId="11" fillId="0" borderId="0" xfId="0" applyFont="1"/>
    <xf numFmtId="2" fontId="11" fillId="5" borderId="0" xfId="0" applyNumberFormat="1" applyFont="1" applyFill="1" applyAlignment="1">
      <alignment horizontal="center"/>
    </xf>
    <xf numFmtId="0" fontId="10" fillId="0" borderId="16" xfId="0" applyFont="1" applyBorder="1" applyAlignment="1">
      <alignment horizontal="left"/>
    </xf>
    <xf numFmtId="49" fontId="10" fillId="0" borderId="19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13" fillId="5" borderId="0" xfId="0" applyFont="1" applyFill="1" applyAlignment="1">
      <alignment horizontal="center"/>
    </xf>
    <xf numFmtId="2" fontId="5" fillId="5" borderId="0" xfId="0" applyNumberFormat="1" applyFont="1" applyFill="1" applyAlignment="1">
      <alignment horizontal="center"/>
    </xf>
    <xf numFmtId="0" fontId="19" fillId="0" borderId="6" xfId="0" applyFont="1" applyBorder="1" applyAlignment="1">
      <alignment horizontal="right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right"/>
    </xf>
    <xf numFmtId="165" fontId="19" fillId="0" borderId="8" xfId="0" applyNumberFormat="1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49" fontId="24" fillId="0" borderId="29" xfId="0" applyNumberFormat="1" applyFont="1" applyBorder="1" applyAlignment="1">
      <alignment horizontal="center"/>
    </xf>
    <xf numFmtId="0" fontId="4" fillId="0" borderId="0" xfId="0" applyFont="1"/>
    <xf numFmtId="0" fontId="24" fillId="0" borderId="4" xfId="0" applyFont="1" applyBorder="1"/>
    <xf numFmtId="14" fontId="22" fillId="0" borderId="5" xfId="0" applyNumberFormat="1" applyFont="1" applyBorder="1"/>
    <xf numFmtId="14" fontId="22" fillId="0" borderId="36" xfId="0" applyNumberFormat="1" applyFont="1" applyBorder="1"/>
    <xf numFmtId="0" fontId="24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3" fontId="24" fillId="0" borderId="39" xfId="0" applyNumberFormat="1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49" fontId="24" fillId="0" borderId="17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3" fontId="24" fillId="0" borderId="21" xfId="0" applyNumberFormat="1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49" fontId="0" fillId="0" borderId="24" xfId="0" applyNumberFormat="1" applyBorder="1"/>
    <xf numFmtId="165" fontId="13" fillId="0" borderId="0" xfId="0" applyNumberFormat="1" applyFont="1" applyAlignment="1">
      <alignment horizontal="right"/>
    </xf>
    <xf numFmtId="0" fontId="3" fillId="0" borderId="3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9" xfId="0" applyFont="1" applyBorder="1" applyAlignment="1">
      <alignment horizontal="center"/>
    </xf>
    <xf numFmtId="166" fontId="10" fillId="0" borderId="29" xfId="0" applyNumberFormat="1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49" fontId="3" fillId="0" borderId="15" xfId="0" applyNumberFormat="1" applyFont="1" applyBorder="1" applyAlignment="1">
      <alignment horizontal="center"/>
    </xf>
    <xf numFmtId="165" fontId="13" fillId="0" borderId="27" xfId="0" applyNumberFormat="1" applyFont="1" applyBorder="1" applyAlignment="1">
      <alignment horizontal="right"/>
    </xf>
    <xf numFmtId="49" fontId="24" fillId="0" borderId="43" xfId="0" quotePrefix="1" applyNumberFormat="1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0" fontId="2" fillId="0" borderId="29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49" fontId="24" fillId="0" borderId="17" xfId="0" quotePrefix="1" applyNumberFormat="1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49" fontId="13" fillId="0" borderId="21" xfId="0" applyNumberFormat="1" applyFont="1" applyBorder="1" applyAlignment="1">
      <alignment horizontal="center"/>
    </xf>
    <xf numFmtId="3" fontId="13" fillId="0" borderId="21" xfId="0" applyNumberFormat="1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left"/>
    </xf>
    <xf numFmtId="0" fontId="13" fillId="0" borderId="23" xfId="0" applyFont="1" applyBorder="1" applyAlignment="1">
      <alignment horizontal="left"/>
    </xf>
    <xf numFmtId="0" fontId="13" fillId="0" borderId="4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167" fontId="13" fillId="5" borderId="0" xfId="0" applyNumberFormat="1" applyFont="1" applyFill="1" applyAlignment="1">
      <alignment horizontal="center"/>
    </xf>
    <xf numFmtId="168" fontId="13" fillId="5" borderId="0" xfId="0" applyNumberFormat="1" applyFont="1" applyFill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0" fillId="0" borderId="2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6" fontId="24" fillId="0" borderId="29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4" borderId="0" xfId="0" applyFont="1" applyFill="1" applyAlignment="1">
      <alignment horizontal="left"/>
    </xf>
    <xf numFmtId="0" fontId="3" fillId="0" borderId="25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24" fillId="0" borderId="22" xfId="0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0" fontId="24" fillId="0" borderId="34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32" xfId="0" applyFont="1" applyBorder="1" applyAlignment="1">
      <alignment horizontal="left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4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</cellXfs>
  <cellStyles count="4">
    <cellStyle name="Currency" xfId="1" builtinId="4"/>
    <cellStyle name="Normal" xfId="0" builtinId="0"/>
    <cellStyle name="Normal 2" xfId="2" xr:uid="{C62A96F6-7A75-4191-B498-5B73BE7F910E}"/>
    <cellStyle name="Normal 3" xfId="3" xr:uid="{70B364C0-469A-4E04-9676-42D2164AE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0</xdr:row>
      <xdr:rowOff>1</xdr:rowOff>
    </xdr:from>
    <xdr:to>
      <xdr:col>3</xdr:col>
      <xdr:colOff>397472</xdr:colOff>
      <xdr:row>3</xdr:row>
      <xdr:rowOff>169371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2C16BB-362F-41E3-AD04-D9661991A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"/>
          <a:ext cx="1953857" cy="80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0</xdr:row>
      <xdr:rowOff>1</xdr:rowOff>
    </xdr:from>
    <xdr:to>
      <xdr:col>3</xdr:col>
      <xdr:colOff>401282</xdr:colOff>
      <xdr:row>3</xdr:row>
      <xdr:rowOff>173181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9113A-1861-480D-B996-9E3FBE113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"/>
          <a:ext cx="1953857" cy="801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0</xdr:row>
      <xdr:rowOff>1</xdr:rowOff>
    </xdr:from>
    <xdr:to>
      <xdr:col>3</xdr:col>
      <xdr:colOff>289896</xdr:colOff>
      <xdr:row>3</xdr:row>
      <xdr:rowOff>169371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4B8D50-E3E6-4244-9193-98D2FC18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"/>
          <a:ext cx="1951952" cy="80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C6E2-AB91-4385-8365-9A0E1D0D4712}">
  <sheetPr>
    <tabColor theme="9" tint="0.79998168889431442"/>
    <pageSetUpPr fitToPage="1"/>
  </sheetPr>
  <dimension ref="A1:S316"/>
  <sheetViews>
    <sheetView topLeftCell="A18" zoomScale="85" zoomScaleNormal="85" workbookViewId="0">
      <selection activeCell="H28" sqref="H28"/>
    </sheetView>
  </sheetViews>
  <sheetFormatPr defaultColWidth="8.796875" defaultRowHeight="14.4" x14ac:dyDescent="0.3"/>
  <cols>
    <col min="1" max="1" width="8.796875" style="25"/>
    <col min="2" max="2" width="10.8984375" style="25" customWidth="1"/>
    <col min="3" max="3" width="11.19921875" style="25" customWidth="1"/>
    <col min="4" max="4" width="11.3984375" style="30" customWidth="1"/>
    <col min="5" max="5" width="9.09765625" style="25" customWidth="1"/>
    <col min="6" max="6" width="22.09765625" style="25" customWidth="1"/>
    <col min="7" max="9" width="11.3984375" style="25" customWidth="1"/>
    <col min="10" max="10" width="14" style="25" customWidth="1"/>
    <col min="11" max="11" width="11.3984375" style="25" customWidth="1"/>
    <col min="12" max="13" width="23.796875" style="25" customWidth="1"/>
    <col min="14" max="14" width="11.3984375" style="26" customWidth="1"/>
    <col min="15" max="15" width="15.296875" style="25" bestFit="1" customWidth="1"/>
    <col min="16" max="16" width="8.59765625" style="25" customWidth="1"/>
    <col min="17" max="16384" width="8.796875" style="25"/>
  </cols>
  <sheetData>
    <row r="1" spans="1:19" ht="17.100000000000001" customHeight="1" x14ac:dyDescent="0.3">
      <c r="C1" s="13"/>
      <c r="D1" s="14"/>
      <c r="E1" s="13"/>
      <c r="F1" s="13"/>
      <c r="G1" s="13"/>
      <c r="O1" s="15" t="s">
        <v>0</v>
      </c>
      <c r="R1" s="13"/>
      <c r="S1" s="13"/>
    </row>
    <row r="2" spans="1:19" ht="17.100000000000001" customHeight="1" x14ac:dyDescent="0.3">
      <c r="B2" s="13"/>
      <c r="D2" s="14"/>
      <c r="E2" s="13"/>
      <c r="F2" s="13"/>
      <c r="G2" s="13"/>
      <c r="M2" s="15" t="s">
        <v>1</v>
      </c>
      <c r="R2" s="13"/>
      <c r="S2" s="13"/>
    </row>
    <row r="3" spans="1:19" ht="17.100000000000001" customHeight="1" x14ac:dyDescent="0.3">
      <c r="B3" s="13"/>
      <c r="C3" s="13"/>
      <c r="D3" s="14"/>
      <c r="E3" s="13"/>
      <c r="F3" s="13"/>
      <c r="G3" s="13"/>
      <c r="M3" s="15" t="s">
        <v>2</v>
      </c>
      <c r="R3" s="13"/>
      <c r="S3" s="13"/>
    </row>
    <row r="4" spans="1:19" ht="17.100000000000001" customHeight="1" x14ac:dyDescent="0.3">
      <c r="B4" s="13"/>
      <c r="C4" s="13"/>
      <c r="D4" s="14"/>
      <c r="E4" s="13"/>
      <c r="F4" s="13"/>
      <c r="G4" s="13"/>
      <c r="M4" s="15" t="s">
        <v>3</v>
      </c>
      <c r="R4" s="13"/>
      <c r="S4" s="13"/>
    </row>
    <row r="5" spans="1:19" s="27" customFormat="1" ht="2.25" customHeight="1" x14ac:dyDescent="0.3">
      <c r="A5" s="25"/>
      <c r="D5" s="28"/>
      <c r="N5" s="29"/>
    </row>
    <row r="6" spans="1:19" s="1" customFormat="1" ht="2.25" customHeight="1" x14ac:dyDescent="0.3">
      <c r="A6" s="17"/>
      <c r="D6" s="2"/>
      <c r="N6" s="3"/>
    </row>
    <row r="7" spans="1:19" ht="18" x14ac:dyDescent="0.35">
      <c r="A7" s="30"/>
      <c r="B7" s="153" t="s">
        <v>237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4"/>
      <c r="Q7" s="4"/>
    </row>
    <row r="8" spans="1:19" x14ac:dyDescent="0.3">
      <c r="B8" s="31" t="s">
        <v>4</v>
      </c>
      <c r="C8" s="31"/>
      <c r="D8" s="32"/>
      <c r="E8" s="31" t="s">
        <v>5</v>
      </c>
      <c r="F8" s="33"/>
      <c r="G8" s="31" t="s">
        <v>6</v>
      </c>
      <c r="H8" s="34"/>
      <c r="I8" s="34"/>
      <c r="J8" s="31" t="s">
        <v>7</v>
      </c>
      <c r="K8" s="34"/>
      <c r="L8" s="34"/>
      <c r="M8" s="34"/>
      <c r="N8" s="35"/>
      <c r="O8" s="34"/>
    </row>
    <row r="9" spans="1:19" ht="15" thickBot="1" x14ac:dyDescent="0.35">
      <c r="B9" s="36" t="s">
        <v>8</v>
      </c>
      <c r="C9" s="36"/>
      <c r="D9" s="37"/>
      <c r="E9" s="36" t="s">
        <v>5</v>
      </c>
      <c r="F9" s="38"/>
      <c r="G9" s="36" t="s">
        <v>9</v>
      </c>
      <c r="H9" s="37"/>
      <c r="I9" s="39"/>
      <c r="J9" s="39"/>
      <c r="K9" s="39"/>
      <c r="L9" s="39"/>
      <c r="M9" s="39"/>
      <c r="N9" s="40"/>
      <c r="O9" s="39"/>
    </row>
    <row r="10" spans="1:19" ht="15" hidden="1" thickBot="1" x14ac:dyDescent="0.35">
      <c r="B10" s="36" t="s">
        <v>10</v>
      </c>
      <c r="C10" s="37" t="s">
        <v>11</v>
      </c>
      <c r="D10" s="39"/>
      <c r="E10" s="39"/>
      <c r="F10" s="39"/>
      <c r="I10" s="39"/>
      <c r="J10" s="39"/>
      <c r="K10" s="39"/>
      <c r="L10" s="39"/>
      <c r="M10" s="39"/>
      <c r="N10" s="40"/>
      <c r="O10" s="39"/>
    </row>
    <row r="11" spans="1:19" ht="15" hidden="1" thickBot="1" x14ac:dyDescent="0.35"/>
    <row r="12" spans="1:19" ht="15" customHeight="1" x14ac:dyDescent="0.3">
      <c r="A12" s="30"/>
      <c r="B12" s="154" t="s">
        <v>69</v>
      </c>
      <c r="C12" s="155"/>
      <c r="D12" s="155"/>
      <c r="E12" s="155"/>
      <c r="F12" s="155"/>
      <c r="G12" s="155"/>
      <c r="H12" s="155"/>
      <c r="I12" s="155"/>
      <c r="J12" s="155"/>
      <c r="K12" s="41" t="s">
        <v>12</v>
      </c>
      <c r="L12" s="42"/>
      <c r="M12" s="79"/>
      <c r="N12" s="43" t="str">
        <f>E8</f>
        <v>Date:</v>
      </c>
      <c r="O12" s="44"/>
    </row>
    <row r="13" spans="1:19" ht="15" customHeight="1" thickBot="1" x14ac:dyDescent="0.35">
      <c r="A13" s="30"/>
      <c r="B13" s="156"/>
      <c r="C13" s="157"/>
      <c r="D13" s="157"/>
      <c r="E13" s="157"/>
      <c r="F13" s="157"/>
      <c r="G13" s="157"/>
      <c r="H13" s="157"/>
      <c r="I13" s="157"/>
      <c r="J13" s="157"/>
      <c r="K13" s="45" t="s">
        <v>13</v>
      </c>
      <c r="L13" s="46"/>
      <c r="M13" s="80"/>
      <c r="N13" s="47" t="str">
        <f>E9</f>
        <v>Date:</v>
      </c>
      <c r="O13" s="48"/>
    </row>
    <row r="14" spans="1:19" x14ac:dyDescent="0.3">
      <c r="A14" s="30"/>
      <c r="B14" s="49" t="s">
        <v>14</v>
      </c>
      <c r="C14" s="50" t="s">
        <v>15</v>
      </c>
      <c r="D14" s="51" t="s">
        <v>16</v>
      </c>
      <c r="E14" s="50" t="s">
        <v>17</v>
      </c>
      <c r="F14" s="52" t="s">
        <v>18</v>
      </c>
      <c r="G14" s="53"/>
      <c r="H14" s="53"/>
      <c r="I14" s="53"/>
      <c r="J14" s="53"/>
      <c r="K14" s="53"/>
      <c r="L14" s="53"/>
      <c r="M14" s="81"/>
      <c r="N14" s="76" t="s">
        <v>19</v>
      </c>
      <c r="O14" s="54" t="s">
        <v>20</v>
      </c>
    </row>
    <row r="15" spans="1:19" x14ac:dyDescent="0.3">
      <c r="B15" s="55">
        <v>202</v>
      </c>
      <c r="C15" s="124" t="s">
        <v>126</v>
      </c>
      <c r="D15" s="56">
        <v>1</v>
      </c>
      <c r="E15" s="57" t="s">
        <v>70</v>
      </c>
      <c r="F15" s="20" t="s">
        <v>127</v>
      </c>
      <c r="G15" s="37"/>
      <c r="H15" s="37"/>
      <c r="I15" s="37"/>
      <c r="J15" s="37"/>
      <c r="K15" s="37"/>
      <c r="L15" s="37"/>
      <c r="M15" s="82"/>
      <c r="N15" s="77">
        <v>10000</v>
      </c>
      <c r="O15" s="58">
        <f>N15*D15</f>
        <v>10000</v>
      </c>
    </row>
    <row r="16" spans="1:19" x14ac:dyDescent="0.3">
      <c r="A16" s="30"/>
      <c r="B16" s="55"/>
      <c r="C16" s="124"/>
      <c r="D16" s="56"/>
      <c r="E16" s="57"/>
      <c r="F16" s="20"/>
      <c r="G16" s="37"/>
      <c r="H16" s="37"/>
      <c r="I16" s="37"/>
      <c r="J16" s="37"/>
      <c r="K16" s="37"/>
      <c r="L16" s="37"/>
      <c r="M16" s="82"/>
      <c r="N16" s="77"/>
      <c r="O16" s="58"/>
    </row>
    <row r="17" spans="1:15" x14ac:dyDescent="0.3">
      <c r="A17" s="30"/>
      <c r="B17" s="59">
        <v>513</v>
      </c>
      <c r="C17" s="124">
        <v>10200</v>
      </c>
      <c r="D17" s="60">
        <f>D36</f>
        <v>200</v>
      </c>
      <c r="E17" s="123" t="s">
        <v>22</v>
      </c>
      <c r="F17" s="120" t="s">
        <v>211</v>
      </c>
      <c r="G17" s="32"/>
      <c r="H17" s="32"/>
      <c r="I17" s="32"/>
      <c r="J17" s="32"/>
      <c r="K17" s="32"/>
      <c r="L17" s="32"/>
      <c r="M17" s="83"/>
      <c r="N17" s="77">
        <v>25</v>
      </c>
      <c r="O17" s="58">
        <f>N17*D17</f>
        <v>5000</v>
      </c>
    </row>
    <row r="18" spans="1:15" x14ac:dyDescent="0.3">
      <c r="A18" s="30"/>
      <c r="B18" s="59"/>
      <c r="C18" s="124"/>
      <c r="D18" s="60"/>
      <c r="E18" s="23"/>
      <c r="F18" s="24"/>
      <c r="G18" s="32"/>
      <c r="H18" s="32"/>
      <c r="I18" s="32"/>
      <c r="J18" s="32"/>
      <c r="K18" s="32"/>
      <c r="L18" s="32"/>
      <c r="M18" s="83"/>
      <c r="N18" s="77"/>
      <c r="O18" s="58"/>
    </row>
    <row r="19" spans="1:15" x14ac:dyDescent="0.3">
      <c r="A19" s="30"/>
      <c r="B19" s="59">
        <v>514</v>
      </c>
      <c r="C19" s="124">
        <v>50</v>
      </c>
      <c r="D19" s="60">
        <f>D52</f>
        <v>75</v>
      </c>
      <c r="E19" s="123" t="s">
        <v>177</v>
      </c>
      <c r="F19" s="120" t="s">
        <v>220</v>
      </c>
      <c r="G19" s="32"/>
      <c r="H19" s="32"/>
      <c r="I19" s="32"/>
      <c r="J19" s="32"/>
      <c r="K19" s="32"/>
      <c r="L19" s="32"/>
      <c r="M19" s="83"/>
      <c r="N19" s="77">
        <v>320.58999999999997</v>
      </c>
      <c r="O19" s="58">
        <f t="shared" ref="O19:O22" si="0">N19*D19</f>
        <v>24044.249999999996</v>
      </c>
    </row>
    <row r="20" spans="1:15" x14ac:dyDescent="0.3">
      <c r="A20" s="30"/>
      <c r="B20" s="59">
        <v>514</v>
      </c>
      <c r="C20" s="124">
        <v>56</v>
      </c>
      <c r="D20" s="60">
        <f>D60</f>
        <v>88</v>
      </c>
      <c r="E20" s="123" t="s">
        <v>177</v>
      </c>
      <c r="F20" s="120" t="s">
        <v>221</v>
      </c>
      <c r="G20" s="32"/>
      <c r="H20" s="32"/>
      <c r="I20" s="32"/>
      <c r="J20" s="32"/>
      <c r="K20" s="32"/>
      <c r="L20" s="32"/>
      <c r="M20" s="83"/>
      <c r="N20" s="77">
        <v>187</v>
      </c>
      <c r="O20" s="58">
        <f t="shared" si="0"/>
        <v>16456</v>
      </c>
    </row>
    <row r="21" spans="1:15" x14ac:dyDescent="0.3">
      <c r="A21" s="30"/>
      <c r="B21" s="59">
        <v>514</v>
      </c>
      <c r="C21" s="124">
        <v>60</v>
      </c>
      <c r="D21" s="60">
        <f>D20</f>
        <v>88</v>
      </c>
      <c r="E21" s="123" t="s">
        <v>177</v>
      </c>
      <c r="F21" s="120" t="s">
        <v>222</v>
      </c>
      <c r="G21" s="32"/>
      <c r="H21" s="32"/>
      <c r="I21" s="32"/>
      <c r="J21" s="32"/>
      <c r="K21" s="32"/>
      <c r="L21" s="32"/>
      <c r="M21" s="83"/>
      <c r="N21" s="77">
        <v>125</v>
      </c>
      <c r="O21" s="58">
        <f t="shared" si="0"/>
        <v>11000</v>
      </c>
    </row>
    <row r="22" spans="1:15" x14ac:dyDescent="0.3">
      <c r="A22" s="30"/>
      <c r="B22" s="59">
        <v>514</v>
      </c>
      <c r="C22" s="124">
        <v>66</v>
      </c>
      <c r="D22" s="60">
        <f>D21</f>
        <v>88</v>
      </c>
      <c r="E22" s="123" t="s">
        <v>177</v>
      </c>
      <c r="F22" s="120" t="s">
        <v>223</v>
      </c>
      <c r="G22" s="32"/>
      <c r="H22" s="32"/>
      <c r="I22" s="32"/>
      <c r="J22" s="32"/>
      <c r="K22" s="32"/>
      <c r="L22" s="32"/>
      <c r="M22" s="83"/>
      <c r="N22" s="77">
        <v>50</v>
      </c>
      <c r="O22" s="58">
        <f t="shared" si="0"/>
        <v>4400</v>
      </c>
    </row>
    <row r="23" spans="1:15" x14ac:dyDescent="0.3">
      <c r="A23" s="30"/>
      <c r="B23" s="59"/>
      <c r="C23" s="124"/>
      <c r="D23" s="60"/>
      <c r="E23" s="123"/>
      <c r="F23" s="120"/>
      <c r="G23" s="32"/>
      <c r="H23" s="32"/>
      <c r="I23" s="32"/>
      <c r="J23" s="32"/>
      <c r="K23" s="32"/>
      <c r="L23" s="32"/>
      <c r="M23" s="83"/>
      <c r="N23" s="77"/>
      <c r="O23" s="58"/>
    </row>
    <row r="24" spans="1:15" x14ac:dyDescent="0.3">
      <c r="A24" s="30"/>
      <c r="B24" s="55">
        <v>516</v>
      </c>
      <c r="C24" s="126" t="s">
        <v>236</v>
      </c>
      <c r="D24" s="56">
        <v>1</v>
      </c>
      <c r="E24" s="57" t="s">
        <v>27</v>
      </c>
      <c r="F24" s="125" t="s">
        <v>235</v>
      </c>
      <c r="G24" s="37"/>
      <c r="H24" s="37"/>
      <c r="I24" s="37"/>
      <c r="J24" s="37"/>
      <c r="K24" s="37"/>
      <c r="L24" s="37"/>
      <c r="M24" s="82"/>
      <c r="N24" s="77">
        <v>1250</v>
      </c>
      <c r="O24" s="58">
        <f>N24*D24</f>
        <v>1250</v>
      </c>
    </row>
    <row r="25" spans="1:15" x14ac:dyDescent="0.3">
      <c r="B25" s="59">
        <v>516</v>
      </c>
      <c r="C25" s="124" t="s">
        <v>233</v>
      </c>
      <c r="D25" s="60">
        <v>1</v>
      </c>
      <c r="E25" s="123" t="s">
        <v>70</v>
      </c>
      <c r="F25" s="120" t="s">
        <v>234</v>
      </c>
      <c r="G25" s="32"/>
      <c r="H25" s="32"/>
      <c r="I25" s="32"/>
      <c r="J25" s="32"/>
      <c r="K25" s="32"/>
      <c r="L25" s="32"/>
      <c r="M25" s="83"/>
      <c r="N25" s="77">
        <v>25000</v>
      </c>
      <c r="O25" s="58">
        <f>N25*D25</f>
        <v>25000</v>
      </c>
    </row>
    <row r="26" spans="1:15" x14ac:dyDescent="0.3">
      <c r="A26" s="30"/>
      <c r="B26" s="59"/>
      <c r="C26" s="124"/>
      <c r="D26" s="60"/>
      <c r="E26" s="123"/>
      <c r="F26" s="120"/>
      <c r="G26" s="32"/>
      <c r="H26" s="32"/>
      <c r="I26" s="32"/>
      <c r="J26" s="32"/>
      <c r="K26" s="32"/>
      <c r="L26" s="32"/>
      <c r="M26" s="83"/>
      <c r="N26" s="77"/>
      <c r="O26" s="58"/>
    </row>
    <row r="27" spans="1:15" x14ac:dyDescent="0.3">
      <c r="A27" s="30"/>
      <c r="B27" s="59">
        <v>614</v>
      </c>
      <c r="C27" s="124">
        <v>10000</v>
      </c>
      <c r="D27" s="60">
        <v>1</v>
      </c>
      <c r="E27" s="123" t="s">
        <v>70</v>
      </c>
      <c r="F27" s="120" t="s">
        <v>229</v>
      </c>
      <c r="G27" s="32"/>
      <c r="H27" s="32"/>
      <c r="I27" s="32"/>
      <c r="J27" s="32"/>
      <c r="K27" s="32"/>
      <c r="L27" s="32"/>
      <c r="M27" s="83"/>
      <c r="N27" s="77">
        <v>15000</v>
      </c>
      <c r="O27" s="58">
        <f>N27*D27</f>
        <v>15000</v>
      </c>
    </row>
    <row r="28" spans="1:15" x14ac:dyDescent="0.3">
      <c r="A28" s="30"/>
      <c r="B28" s="55"/>
      <c r="C28" s="124"/>
      <c r="D28" s="56"/>
      <c r="E28" s="123"/>
      <c r="F28" s="125"/>
      <c r="G28" s="37"/>
      <c r="H28" s="37"/>
      <c r="I28" s="37"/>
      <c r="J28" s="37"/>
      <c r="K28" s="37"/>
      <c r="L28" s="37"/>
      <c r="M28" s="82"/>
      <c r="N28" s="77"/>
      <c r="O28" s="58"/>
    </row>
    <row r="29" spans="1:15" x14ac:dyDescent="0.3">
      <c r="A29" s="30"/>
      <c r="B29" s="55">
        <v>619</v>
      </c>
      <c r="C29" s="124">
        <v>16000</v>
      </c>
      <c r="D29" s="56">
        <v>2</v>
      </c>
      <c r="E29" s="123" t="s">
        <v>232</v>
      </c>
      <c r="F29" s="125" t="s">
        <v>231</v>
      </c>
      <c r="G29" s="37"/>
      <c r="H29" s="37"/>
      <c r="I29" s="37"/>
      <c r="J29" s="37"/>
      <c r="K29" s="37"/>
      <c r="L29" s="37"/>
      <c r="M29" s="82"/>
      <c r="N29" s="77">
        <v>1185</v>
      </c>
      <c r="O29" s="58">
        <f>N29*D29</f>
        <v>2370</v>
      </c>
    </row>
    <row r="30" spans="1:15" x14ac:dyDescent="0.3">
      <c r="A30" s="30"/>
      <c r="B30" s="55"/>
      <c r="C30" s="124"/>
      <c r="D30" s="56"/>
      <c r="E30" s="123"/>
      <c r="F30" s="125"/>
      <c r="G30" s="37"/>
      <c r="H30" s="37"/>
      <c r="I30" s="37"/>
      <c r="J30" s="37"/>
      <c r="K30" s="37"/>
      <c r="L30" s="37"/>
      <c r="M30" s="82"/>
      <c r="N30" s="77"/>
      <c r="O30" s="58"/>
    </row>
    <row r="31" spans="1:15" x14ac:dyDescent="0.3">
      <c r="A31" s="30"/>
      <c r="B31" s="55">
        <v>624</v>
      </c>
      <c r="C31" s="124">
        <v>10000</v>
      </c>
      <c r="D31" s="56">
        <v>1</v>
      </c>
      <c r="E31" s="123" t="s">
        <v>70</v>
      </c>
      <c r="F31" s="125" t="s">
        <v>230</v>
      </c>
      <c r="G31" s="37"/>
      <c r="H31" s="37"/>
      <c r="I31" s="37"/>
      <c r="J31" s="37"/>
      <c r="K31" s="37"/>
      <c r="L31" s="37"/>
      <c r="M31" s="82"/>
      <c r="N31" s="77">
        <v>15000</v>
      </c>
      <c r="O31" s="58">
        <f>N31*D31</f>
        <v>15000</v>
      </c>
    </row>
    <row r="32" spans="1:15" ht="15" thickBot="1" x14ac:dyDescent="0.35">
      <c r="A32" s="30"/>
      <c r="B32" s="55"/>
      <c r="C32" s="21"/>
      <c r="D32" s="56"/>
      <c r="E32" s="57"/>
      <c r="F32" s="20"/>
      <c r="G32" s="37"/>
      <c r="H32" s="37"/>
      <c r="I32" s="37"/>
      <c r="J32" s="37"/>
      <c r="K32" s="37"/>
      <c r="L32" s="37"/>
      <c r="M32" s="82"/>
      <c r="N32" s="77"/>
      <c r="O32" s="58"/>
    </row>
    <row r="33" spans="2:16" ht="15" hidden="1" thickBot="1" x14ac:dyDescent="0.35">
      <c r="B33" s="99" t="s">
        <v>28</v>
      </c>
      <c r="C33" s="45"/>
      <c r="D33" s="100"/>
      <c r="E33" s="45"/>
      <c r="F33" s="45"/>
      <c r="G33" s="45"/>
      <c r="H33" s="45"/>
      <c r="I33" s="45"/>
      <c r="J33" s="45"/>
      <c r="K33" s="45"/>
      <c r="L33" s="45"/>
      <c r="M33" s="101"/>
      <c r="N33" s="45"/>
      <c r="O33" s="102">
        <f>SUM(O15:O32)</f>
        <v>129520.25</v>
      </c>
      <c r="P33" s="5"/>
    </row>
    <row r="34" spans="2:16" ht="15" thickBot="1" x14ac:dyDescent="0.35">
      <c r="B34" s="159" t="s">
        <v>28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27">
        <f>SUM(O15:O32)</f>
        <v>129520.25</v>
      </c>
    </row>
    <row r="35" spans="2:16" x14ac:dyDescent="0.3">
      <c r="B35" s="65"/>
      <c r="C35" s="65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5"/>
    </row>
    <row r="36" spans="2:16" x14ac:dyDescent="0.3">
      <c r="B36" s="6">
        <f>B17</f>
        <v>513</v>
      </c>
      <c r="C36" s="6">
        <f>C17</f>
        <v>10200</v>
      </c>
      <c r="D36" s="8">
        <f>ROUNDUP(D50,0)</f>
        <v>200</v>
      </c>
      <c r="E36" s="6" t="str">
        <f>E17</f>
        <v>LB</v>
      </c>
      <c r="F36" s="19" t="str">
        <f>F17</f>
        <v>STRUCTURAL STEEL MEMBERS, LEVEL UF</v>
      </c>
      <c r="G36" s="69"/>
      <c r="H36" s="69"/>
      <c r="I36" s="69"/>
      <c r="J36" s="69"/>
      <c r="K36" s="69"/>
      <c r="L36" s="69"/>
      <c r="M36" s="69"/>
      <c r="N36" s="70"/>
      <c r="O36" s="69"/>
    </row>
    <row r="37" spans="2:16" x14ac:dyDescent="0.3">
      <c r="B37" s="122" t="s">
        <v>216</v>
      </c>
      <c r="C37" s="65"/>
      <c r="D37" s="67">
        <v>2.1667000000000001</v>
      </c>
      <c r="E37" s="25" t="s">
        <v>30</v>
      </c>
      <c r="F37" s="121" t="s">
        <v>38</v>
      </c>
      <c r="G37" s="65"/>
      <c r="H37" s="65"/>
      <c r="I37" s="65"/>
      <c r="J37" s="65"/>
      <c r="K37" s="65"/>
      <c r="L37" s="65"/>
      <c r="M37" s="65"/>
      <c r="N37" s="66"/>
      <c r="O37" s="65"/>
    </row>
    <row r="38" spans="2:16" x14ac:dyDescent="0.3">
      <c r="B38" s="65"/>
      <c r="C38" s="65"/>
      <c r="D38" s="67">
        <f>16/12</f>
        <v>1.3333333333333333</v>
      </c>
      <c r="E38" s="25" t="s">
        <v>30</v>
      </c>
      <c r="F38" s="121" t="s">
        <v>212</v>
      </c>
      <c r="G38" s="65"/>
      <c r="H38" s="65"/>
      <c r="I38" s="65"/>
      <c r="J38" s="65"/>
      <c r="K38" s="65"/>
      <c r="L38" s="65"/>
      <c r="M38" s="65"/>
      <c r="N38" s="66"/>
      <c r="O38" s="65"/>
    </row>
    <row r="39" spans="2:16" x14ac:dyDescent="0.3">
      <c r="B39" s="65"/>
      <c r="C39" s="65"/>
      <c r="D39" s="67">
        <f>7/16</f>
        <v>0.4375</v>
      </c>
      <c r="E39" s="121" t="s">
        <v>33</v>
      </c>
      <c r="F39" s="121" t="s">
        <v>110</v>
      </c>
      <c r="G39" s="65"/>
      <c r="H39" s="65"/>
      <c r="I39" s="65"/>
      <c r="J39" s="65"/>
      <c r="K39" s="65"/>
      <c r="L39" s="65"/>
      <c r="M39" s="65"/>
      <c r="N39" s="66"/>
      <c r="O39" s="65"/>
    </row>
    <row r="40" spans="2:16" x14ac:dyDescent="0.3">
      <c r="B40" s="65"/>
      <c r="C40" s="65"/>
      <c r="D40" s="67">
        <v>490</v>
      </c>
      <c r="E40" s="121" t="s">
        <v>213</v>
      </c>
      <c r="F40" s="121" t="s">
        <v>214</v>
      </c>
      <c r="G40" s="65"/>
      <c r="H40" s="65"/>
      <c r="I40" s="65"/>
      <c r="J40" s="65"/>
      <c r="K40" s="65"/>
      <c r="L40" s="65"/>
      <c r="M40" s="65"/>
      <c r="N40" s="66"/>
      <c r="O40" s="65"/>
    </row>
    <row r="41" spans="2:16" x14ac:dyDescent="0.3">
      <c r="B41" s="65"/>
      <c r="C41" s="65"/>
      <c r="D41" s="68">
        <f>D37*D38*D39*D40/12</f>
        <v>51.609590277777777</v>
      </c>
      <c r="E41" s="121" t="s">
        <v>32</v>
      </c>
      <c r="F41" s="121" t="s">
        <v>215</v>
      </c>
      <c r="G41" s="65"/>
      <c r="H41" s="65"/>
      <c r="I41" s="65"/>
      <c r="J41" s="65"/>
      <c r="K41" s="65"/>
      <c r="L41" s="65"/>
      <c r="M41" s="65"/>
      <c r="N41" s="66"/>
      <c r="O41" s="65"/>
    </row>
    <row r="42" spans="2:16" x14ac:dyDescent="0.3">
      <c r="B42" s="65"/>
      <c r="C42" s="65"/>
      <c r="D42" s="68"/>
      <c r="F42" s="121"/>
      <c r="G42" s="65"/>
      <c r="H42" s="65"/>
      <c r="I42" s="65"/>
      <c r="J42" s="65"/>
      <c r="K42" s="65"/>
      <c r="L42" s="65"/>
      <c r="M42" s="65"/>
      <c r="N42" s="66"/>
      <c r="O42" s="65"/>
    </row>
    <row r="43" spans="2:16" x14ac:dyDescent="0.3">
      <c r="B43" s="122" t="s">
        <v>217</v>
      </c>
      <c r="C43" s="65"/>
      <c r="D43" s="67">
        <f>4/12</f>
        <v>0.33333333333333331</v>
      </c>
      <c r="E43" s="25" t="s">
        <v>30</v>
      </c>
      <c r="F43" s="121" t="s">
        <v>38</v>
      </c>
      <c r="G43" s="65"/>
      <c r="H43" s="65"/>
      <c r="I43" s="65"/>
      <c r="J43" s="65"/>
      <c r="K43" s="65"/>
      <c r="L43" s="65"/>
      <c r="M43" s="65"/>
      <c r="N43" s="66"/>
      <c r="O43" s="65"/>
    </row>
    <row r="44" spans="2:16" x14ac:dyDescent="0.3">
      <c r="B44" s="65"/>
      <c r="C44" s="65"/>
      <c r="D44" s="67">
        <f>22.5/12</f>
        <v>1.875</v>
      </c>
      <c r="E44" s="25" t="s">
        <v>30</v>
      </c>
      <c r="F44" s="121" t="s">
        <v>212</v>
      </c>
      <c r="G44" s="65"/>
      <c r="H44" s="65"/>
      <c r="I44" s="65"/>
      <c r="J44" s="65"/>
      <c r="K44" s="65"/>
      <c r="L44" s="65"/>
      <c r="M44" s="65"/>
      <c r="N44" s="66"/>
      <c r="O44" s="65"/>
    </row>
    <row r="45" spans="2:16" x14ac:dyDescent="0.3">
      <c r="B45" s="65"/>
      <c r="C45" s="65"/>
      <c r="D45" s="67">
        <v>0.625</v>
      </c>
      <c r="E45" s="121" t="s">
        <v>33</v>
      </c>
      <c r="F45" s="121" t="s">
        <v>110</v>
      </c>
      <c r="G45" s="65"/>
      <c r="H45" s="65"/>
      <c r="I45" s="65"/>
      <c r="J45" s="65"/>
      <c r="K45" s="65"/>
      <c r="L45" s="65"/>
      <c r="M45" s="65"/>
      <c r="N45" s="66"/>
      <c r="O45" s="65"/>
    </row>
    <row r="46" spans="2:16" x14ac:dyDescent="0.3">
      <c r="B46" s="65"/>
      <c r="C46" s="65"/>
      <c r="D46" s="67">
        <f>3+2*3</f>
        <v>9</v>
      </c>
      <c r="E46" s="121" t="s">
        <v>31</v>
      </c>
      <c r="F46" s="121" t="s">
        <v>218</v>
      </c>
      <c r="G46" s="65"/>
      <c r="H46" s="65"/>
      <c r="I46" s="65"/>
      <c r="J46" s="65"/>
      <c r="K46" s="65"/>
      <c r="L46" s="65"/>
      <c r="M46" s="65"/>
      <c r="N46" s="66"/>
      <c r="O46" s="65"/>
    </row>
    <row r="47" spans="2:16" x14ac:dyDescent="0.3">
      <c r="B47" s="65"/>
      <c r="C47" s="65"/>
      <c r="D47" s="68">
        <f>D40*D43*D44*D45*D46/12</f>
        <v>143.55468749999997</v>
      </c>
      <c r="E47" s="121" t="s">
        <v>32</v>
      </c>
      <c r="F47" s="121" t="s">
        <v>219</v>
      </c>
      <c r="G47" s="65"/>
      <c r="H47" s="65"/>
      <c r="I47" s="65"/>
      <c r="J47" s="65"/>
      <c r="K47" s="65"/>
      <c r="L47" s="65"/>
      <c r="M47" s="65"/>
      <c r="N47" s="66"/>
      <c r="O47" s="65"/>
    </row>
    <row r="48" spans="2:16" x14ac:dyDescent="0.3">
      <c r="B48" s="65"/>
      <c r="C48" s="65"/>
      <c r="D48" s="68"/>
      <c r="G48" s="65"/>
      <c r="H48" s="65"/>
      <c r="I48" s="65"/>
      <c r="J48" s="65"/>
      <c r="K48" s="65"/>
      <c r="L48" s="65"/>
      <c r="M48" s="65"/>
      <c r="N48" s="66"/>
      <c r="O48" s="65"/>
    </row>
    <row r="49" spans="2:15" x14ac:dyDescent="0.3">
      <c r="B49" s="65"/>
      <c r="C49" s="65"/>
      <c r="D49" s="68">
        <f>D41+D47</f>
        <v>195.16427777777776</v>
      </c>
      <c r="E49" s="121" t="s">
        <v>32</v>
      </c>
      <c r="F49" s="25" t="s">
        <v>101</v>
      </c>
      <c r="G49" s="65"/>
      <c r="H49" s="65"/>
      <c r="I49" s="65"/>
      <c r="J49" s="65"/>
      <c r="K49" s="65"/>
      <c r="L49" s="65"/>
      <c r="M49" s="65"/>
      <c r="N49" s="66"/>
      <c r="O49" s="65"/>
    </row>
    <row r="50" spans="2:15" x14ac:dyDescent="0.3">
      <c r="B50" s="65"/>
      <c r="C50" s="65"/>
      <c r="D50" s="9">
        <f>ROUNDUP(D49,-1)</f>
        <v>200</v>
      </c>
      <c r="E50" s="10" t="s">
        <v>32</v>
      </c>
      <c r="F50" s="10" t="s">
        <v>36</v>
      </c>
      <c r="G50" s="65"/>
      <c r="H50" s="65"/>
      <c r="I50" s="65"/>
      <c r="J50" s="65"/>
      <c r="K50" s="65"/>
      <c r="L50" s="65"/>
      <c r="M50" s="65"/>
      <c r="N50" s="66"/>
      <c r="O50" s="65"/>
    </row>
    <row r="51" spans="2:15" x14ac:dyDescent="0.3">
      <c r="B51" s="65"/>
      <c r="C51" s="65"/>
      <c r="D51" s="9"/>
      <c r="E51" s="10"/>
      <c r="F51" s="10"/>
      <c r="G51" s="65"/>
      <c r="H51" s="65"/>
      <c r="I51" s="65"/>
      <c r="J51" s="65"/>
      <c r="K51" s="65"/>
      <c r="L51" s="65"/>
      <c r="M51" s="65"/>
      <c r="N51" s="66"/>
      <c r="O51" s="65"/>
    </row>
    <row r="52" spans="2:15" x14ac:dyDescent="0.3">
      <c r="B52" s="6">
        <f>B19</f>
        <v>514</v>
      </c>
      <c r="C52" s="12">
        <f>C19</f>
        <v>50</v>
      </c>
      <c r="D52" s="8">
        <f>ROUNDUP(D58,0)</f>
        <v>75</v>
      </c>
      <c r="E52" s="6" t="str">
        <f>E19</f>
        <v>SF</v>
      </c>
      <c r="F52" s="19" t="str">
        <f>F19</f>
        <v>SURFACE PREPARATION OF EXISTING STRUCTURAL STEEL</v>
      </c>
      <c r="G52" s="69"/>
      <c r="H52" s="69"/>
      <c r="I52" s="69"/>
      <c r="J52" s="69"/>
      <c r="K52" s="69"/>
      <c r="L52" s="69"/>
      <c r="M52" s="69"/>
      <c r="N52" s="70"/>
      <c r="O52" s="69"/>
    </row>
    <row r="53" spans="2:15" x14ac:dyDescent="0.3">
      <c r="B53" s="122" t="s">
        <v>224</v>
      </c>
      <c r="C53" s="65"/>
      <c r="D53" s="67">
        <f>74.665/12</f>
        <v>6.2220833333333339</v>
      </c>
      <c r="E53" s="121" t="s">
        <v>30</v>
      </c>
      <c r="F53" s="121" t="s">
        <v>225</v>
      </c>
      <c r="G53" s="65"/>
      <c r="H53" s="65"/>
      <c r="I53" s="65"/>
      <c r="J53" s="65"/>
      <c r="K53" s="65"/>
      <c r="L53" s="65"/>
      <c r="M53" s="65"/>
      <c r="N53" s="66"/>
      <c r="O53" s="65"/>
    </row>
    <row r="54" spans="2:15" x14ac:dyDescent="0.3">
      <c r="B54" s="65"/>
      <c r="C54" s="65"/>
      <c r="D54" s="67">
        <v>3</v>
      </c>
      <c r="E54" s="121" t="s">
        <v>30</v>
      </c>
      <c r="F54" s="121" t="s">
        <v>38</v>
      </c>
      <c r="G54" s="65"/>
      <c r="H54" s="65"/>
      <c r="I54" s="65"/>
      <c r="J54" s="65"/>
      <c r="K54" s="65"/>
      <c r="L54" s="65"/>
      <c r="M54" s="65"/>
      <c r="N54" s="66"/>
      <c r="O54" s="65"/>
    </row>
    <row r="55" spans="2:15" x14ac:dyDescent="0.3">
      <c r="B55" s="65"/>
      <c r="C55" s="65"/>
      <c r="D55" s="67">
        <v>4</v>
      </c>
      <c r="E55" s="121" t="s">
        <v>31</v>
      </c>
      <c r="F55" s="121" t="s">
        <v>218</v>
      </c>
      <c r="G55" s="65"/>
      <c r="H55" s="65"/>
      <c r="I55" s="65"/>
      <c r="J55" s="65"/>
      <c r="K55" s="65"/>
      <c r="L55" s="65"/>
      <c r="M55" s="65"/>
      <c r="N55" s="66"/>
      <c r="O55" s="65"/>
    </row>
    <row r="56" spans="2:15" x14ac:dyDescent="0.3">
      <c r="B56" s="65"/>
      <c r="C56" s="65"/>
      <c r="D56" s="68"/>
      <c r="G56" s="65"/>
      <c r="H56" s="65"/>
      <c r="I56" s="65"/>
      <c r="J56" s="65"/>
      <c r="K56" s="65"/>
      <c r="L56" s="65"/>
      <c r="M56" s="65"/>
      <c r="N56" s="66"/>
      <c r="O56" s="65"/>
    </row>
    <row r="57" spans="2:15" x14ac:dyDescent="0.3">
      <c r="B57" s="65"/>
      <c r="C57" s="65"/>
      <c r="D57" s="68">
        <f>D53*D54*D55</f>
        <v>74.665000000000006</v>
      </c>
      <c r="E57" s="121" t="s">
        <v>183</v>
      </c>
      <c r="F57" s="25" t="s">
        <v>36</v>
      </c>
      <c r="G57" s="65"/>
      <c r="H57" s="65"/>
      <c r="I57" s="65"/>
      <c r="J57" s="65"/>
      <c r="K57" s="65"/>
      <c r="L57" s="65"/>
      <c r="M57" s="65"/>
      <c r="N57" s="66"/>
      <c r="O57" s="65"/>
    </row>
    <row r="58" spans="2:15" x14ac:dyDescent="0.3">
      <c r="B58" s="65"/>
      <c r="C58" s="65"/>
      <c r="D58" s="9">
        <f>ROUNDUP(D57,0)</f>
        <v>75</v>
      </c>
      <c r="E58" s="10" t="s">
        <v>134</v>
      </c>
      <c r="F58" s="10" t="s">
        <v>36</v>
      </c>
      <c r="G58" s="65"/>
      <c r="H58" s="65"/>
      <c r="I58" s="65"/>
      <c r="J58" s="65"/>
      <c r="K58" s="65"/>
      <c r="L58" s="65"/>
      <c r="M58" s="65"/>
      <c r="N58" s="66"/>
      <c r="O58" s="65"/>
    </row>
    <row r="59" spans="2:15" x14ac:dyDescent="0.3">
      <c r="B59" s="65"/>
      <c r="C59" s="65"/>
      <c r="D59" s="9"/>
      <c r="E59" s="10"/>
      <c r="F59" s="10"/>
      <c r="G59" s="65"/>
      <c r="H59" s="65"/>
      <c r="I59" s="65"/>
      <c r="J59" s="65"/>
      <c r="K59" s="65"/>
      <c r="L59" s="65"/>
      <c r="M59" s="65"/>
      <c r="N59" s="66"/>
      <c r="O59" s="65"/>
    </row>
    <row r="60" spans="2:15" x14ac:dyDescent="0.3">
      <c r="B60" s="6">
        <f>B20</f>
        <v>514</v>
      </c>
      <c r="C60" s="12">
        <f>C20</f>
        <v>56</v>
      </c>
      <c r="D60" s="8">
        <f>D70</f>
        <v>88</v>
      </c>
      <c r="E60" s="6" t="str">
        <f>E20</f>
        <v>SF</v>
      </c>
      <c r="F60" s="19" t="str">
        <f>F20</f>
        <v>FIELD PAINTING OF EXISTING STRUCTURAL STEEL, PRIME COAT</v>
      </c>
      <c r="G60" s="69"/>
      <c r="H60" s="69"/>
      <c r="I60" s="69"/>
      <c r="J60" s="69"/>
      <c r="K60" s="69"/>
      <c r="L60" s="69"/>
      <c r="M60" s="69"/>
      <c r="N60" s="70"/>
      <c r="O60" s="69"/>
    </row>
    <row r="61" spans="2:15" x14ac:dyDescent="0.3">
      <c r="B61" s="65"/>
      <c r="C61" s="65"/>
      <c r="D61" s="68"/>
      <c r="G61" s="65"/>
      <c r="H61" s="65"/>
      <c r="I61" s="65"/>
      <c r="J61" s="65"/>
      <c r="K61" s="65"/>
      <c r="L61" s="65"/>
      <c r="M61" s="65"/>
      <c r="N61" s="66"/>
      <c r="O61" s="65"/>
    </row>
    <row r="62" spans="2:15" x14ac:dyDescent="0.3">
      <c r="B62" s="122" t="s">
        <v>226</v>
      </c>
      <c r="D62" s="67">
        <f>D58</f>
        <v>75</v>
      </c>
      <c r="E62" s="121" t="s">
        <v>183</v>
      </c>
      <c r="F62" s="25" t="s">
        <v>36</v>
      </c>
      <c r="G62" s="65"/>
      <c r="H62" s="65"/>
      <c r="I62" s="65"/>
      <c r="J62" s="65"/>
      <c r="K62" s="65"/>
      <c r="L62" s="65"/>
      <c r="M62" s="65"/>
      <c r="N62" s="66"/>
      <c r="O62" s="65"/>
    </row>
    <row r="63" spans="2:15" x14ac:dyDescent="0.3">
      <c r="B63" s="65"/>
      <c r="C63" s="65"/>
      <c r="D63" s="68"/>
      <c r="G63" s="65"/>
      <c r="H63" s="65"/>
      <c r="I63" s="65"/>
      <c r="J63" s="65"/>
      <c r="K63" s="65"/>
      <c r="L63" s="65"/>
      <c r="M63" s="65"/>
      <c r="N63" s="66"/>
      <c r="O63" s="65"/>
    </row>
    <row r="64" spans="2:15" x14ac:dyDescent="0.3">
      <c r="B64" s="122" t="s">
        <v>217</v>
      </c>
      <c r="C64" s="65"/>
      <c r="D64" s="68">
        <f>D43</f>
        <v>0.33333333333333331</v>
      </c>
      <c r="E64" s="25" t="s">
        <v>30</v>
      </c>
      <c r="F64" s="121" t="s">
        <v>38</v>
      </c>
      <c r="G64" s="65"/>
      <c r="H64" s="65"/>
      <c r="I64" s="65"/>
      <c r="J64" s="65"/>
      <c r="K64" s="65"/>
      <c r="L64" s="65"/>
      <c r="M64" s="65"/>
      <c r="N64" s="66"/>
      <c r="O64" s="65"/>
    </row>
    <row r="65" spans="2:15" x14ac:dyDescent="0.3">
      <c r="B65" s="65"/>
      <c r="C65" s="65"/>
      <c r="D65" s="68">
        <f>D44</f>
        <v>1.875</v>
      </c>
      <c r="E65" s="25" t="s">
        <v>30</v>
      </c>
      <c r="F65" s="121" t="s">
        <v>212</v>
      </c>
      <c r="G65" s="65"/>
      <c r="H65" s="65"/>
      <c r="I65" s="65"/>
      <c r="J65" s="65"/>
      <c r="K65" s="65"/>
      <c r="L65" s="65"/>
      <c r="M65" s="65"/>
      <c r="N65" s="66"/>
      <c r="O65" s="65"/>
    </row>
    <row r="66" spans="2:15" x14ac:dyDescent="0.3">
      <c r="B66" s="65"/>
      <c r="C66" s="65"/>
      <c r="D66" s="68">
        <f>D45</f>
        <v>0.625</v>
      </c>
      <c r="E66" s="121" t="s">
        <v>33</v>
      </c>
      <c r="F66" s="121" t="s">
        <v>110</v>
      </c>
      <c r="G66" s="65"/>
      <c r="H66" s="65"/>
      <c r="I66" s="65"/>
      <c r="J66" s="65"/>
      <c r="K66" s="65"/>
      <c r="L66" s="65"/>
      <c r="M66" s="65"/>
      <c r="N66" s="66"/>
      <c r="O66" s="65"/>
    </row>
    <row r="67" spans="2:15" x14ac:dyDescent="0.3">
      <c r="B67" s="65"/>
      <c r="C67" s="65"/>
      <c r="D67" s="68">
        <f>D46</f>
        <v>9</v>
      </c>
      <c r="E67" s="121" t="s">
        <v>227</v>
      </c>
      <c r="F67" s="121" t="s">
        <v>218</v>
      </c>
      <c r="G67" s="65"/>
      <c r="H67" s="65"/>
      <c r="I67" s="65"/>
      <c r="J67" s="65"/>
      <c r="K67" s="65"/>
      <c r="L67" s="65"/>
      <c r="M67" s="65"/>
      <c r="N67" s="66"/>
      <c r="O67" s="65"/>
    </row>
    <row r="68" spans="2:15" x14ac:dyDescent="0.3">
      <c r="B68" s="65"/>
      <c r="C68" s="65"/>
      <c r="D68" s="68">
        <f>(D64*D65*2+D65*D66/12)*D67</f>
        <v>12.12890625</v>
      </c>
      <c r="E68" s="121" t="s">
        <v>183</v>
      </c>
      <c r="F68" s="121" t="s">
        <v>228</v>
      </c>
      <c r="G68" s="65"/>
      <c r="H68" s="65"/>
      <c r="I68" s="65"/>
      <c r="J68" s="65"/>
      <c r="K68" s="65"/>
      <c r="L68" s="65"/>
      <c r="M68" s="65"/>
      <c r="N68" s="66"/>
      <c r="O68" s="65"/>
    </row>
    <row r="69" spans="2:15" x14ac:dyDescent="0.3">
      <c r="D69" s="68"/>
    </row>
    <row r="70" spans="2:15" x14ac:dyDescent="0.3">
      <c r="B70" s="65"/>
      <c r="C70" s="65"/>
      <c r="D70" s="9">
        <f>ROUNDUP(D62+D68,0)</f>
        <v>88</v>
      </c>
      <c r="E70" s="10" t="s">
        <v>183</v>
      </c>
      <c r="F70" s="10" t="s">
        <v>36</v>
      </c>
      <c r="G70" s="65"/>
      <c r="H70" s="65"/>
      <c r="I70" s="65"/>
      <c r="J70" s="65"/>
      <c r="K70" s="65"/>
      <c r="L70" s="65"/>
      <c r="M70" s="65"/>
      <c r="N70" s="66"/>
      <c r="O70" s="65"/>
    </row>
    <row r="71" spans="2:15" x14ac:dyDescent="0.3">
      <c r="B71" s="65"/>
      <c r="C71" s="65"/>
      <c r="D71" s="9"/>
      <c r="E71" s="10"/>
      <c r="F71" s="10"/>
      <c r="G71" s="65"/>
      <c r="H71" s="65"/>
      <c r="I71" s="65"/>
      <c r="J71" s="65"/>
      <c r="K71" s="65"/>
      <c r="L71" s="65"/>
      <c r="M71" s="65"/>
      <c r="N71" s="66"/>
      <c r="O71" s="65"/>
    </row>
    <row r="72" spans="2:15" x14ac:dyDescent="0.3">
      <c r="B72" s="6" t="e">
        <f>#REF!</f>
        <v>#REF!</v>
      </c>
      <c r="C72" s="6" t="e">
        <f>#REF!</f>
        <v>#REF!</v>
      </c>
      <c r="D72" s="8">
        <v>1</v>
      </c>
      <c r="E72" s="6" t="e">
        <f>#REF!</f>
        <v>#REF!</v>
      </c>
      <c r="F72" s="19" t="e">
        <f>#REF!</f>
        <v>#REF!</v>
      </c>
      <c r="G72" s="69"/>
      <c r="H72" s="69"/>
      <c r="I72" s="69"/>
      <c r="J72" s="69"/>
      <c r="K72" s="69"/>
      <c r="L72" s="69"/>
      <c r="M72" s="69"/>
      <c r="N72" s="70"/>
      <c r="O72" s="69"/>
    </row>
    <row r="73" spans="2:15" x14ac:dyDescent="0.3">
      <c r="B73" s="65"/>
      <c r="C73" s="65"/>
      <c r="E73" s="65"/>
      <c r="F73" s="65"/>
      <c r="G73" s="65"/>
      <c r="H73" s="65"/>
      <c r="I73" s="65"/>
      <c r="J73" s="65"/>
      <c r="K73" s="65"/>
      <c r="L73" s="65"/>
      <c r="M73" s="65"/>
      <c r="N73" s="66"/>
      <c r="O73" s="65"/>
    </row>
    <row r="74" spans="2:15" x14ac:dyDescent="0.3">
      <c r="B74" s="6" t="e">
        <f>#REF!</f>
        <v>#REF!</v>
      </c>
      <c r="C74" s="6" t="e">
        <f>#REF!</f>
        <v>#REF!</v>
      </c>
      <c r="D74" s="8">
        <f>D80</f>
        <v>400</v>
      </c>
      <c r="E74" s="6" t="e">
        <f>#REF!</f>
        <v>#REF!</v>
      </c>
      <c r="F74" s="19" t="e">
        <f>#REF!</f>
        <v>#REF!</v>
      </c>
      <c r="G74" s="69"/>
      <c r="H74" s="69"/>
      <c r="I74" s="69"/>
      <c r="J74" s="69"/>
      <c r="K74" s="69"/>
      <c r="L74" s="69"/>
      <c r="M74" s="69"/>
      <c r="N74" s="70"/>
      <c r="O74" s="69"/>
    </row>
    <row r="75" spans="2:15" x14ac:dyDescent="0.3">
      <c r="B75" s="25" t="s">
        <v>80</v>
      </c>
      <c r="D75" s="67">
        <v>10</v>
      </c>
      <c r="E75" s="25" t="s">
        <v>31</v>
      </c>
      <c r="F75" s="25" t="s">
        <v>79</v>
      </c>
    </row>
    <row r="76" spans="2:15" x14ac:dyDescent="0.3">
      <c r="D76" s="67">
        <v>2</v>
      </c>
      <c r="E76" s="25" t="s">
        <v>31</v>
      </c>
      <c r="F76" s="25" t="s">
        <v>80</v>
      </c>
    </row>
    <row r="77" spans="2:15" x14ac:dyDescent="0.3">
      <c r="D77" s="67">
        <v>20</v>
      </c>
      <c r="E77" s="25" t="s">
        <v>30</v>
      </c>
      <c r="F77" s="92" t="s">
        <v>181</v>
      </c>
    </row>
    <row r="78" spans="2:15" x14ac:dyDescent="0.3">
      <c r="D78" s="68">
        <f>D75*D76*D77</f>
        <v>400</v>
      </c>
      <c r="E78" s="25" t="s">
        <v>30</v>
      </c>
      <c r="F78" s="25" t="s">
        <v>81</v>
      </c>
    </row>
    <row r="79" spans="2:15" x14ac:dyDescent="0.3">
      <c r="D79" s="68"/>
    </row>
    <row r="80" spans="2:15" x14ac:dyDescent="0.3">
      <c r="D80" s="9">
        <f>D78</f>
        <v>400</v>
      </c>
      <c r="E80" s="10" t="s">
        <v>30</v>
      </c>
      <c r="F80" s="10" t="s">
        <v>55</v>
      </c>
    </row>
    <row r="81" spans="2:15" x14ac:dyDescent="0.3">
      <c r="D81" s="68"/>
    </row>
    <row r="82" spans="2:15" x14ac:dyDescent="0.3">
      <c r="B82" s="6" t="e">
        <f>#REF!</f>
        <v>#REF!</v>
      </c>
      <c r="C82" s="7" t="e">
        <f>#REF!</f>
        <v>#REF!</v>
      </c>
      <c r="D82" s="8">
        <f>D94</f>
        <v>205</v>
      </c>
      <c r="E82" s="6" t="e">
        <f>#REF!</f>
        <v>#REF!</v>
      </c>
      <c r="F82" s="19" t="e">
        <f>#REF!</f>
        <v>#REF!</v>
      </c>
      <c r="G82" s="69"/>
      <c r="H82" s="69"/>
      <c r="I82" s="69"/>
      <c r="J82" s="69"/>
      <c r="K82" s="69"/>
      <c r="L82" s="69"/>
      <c r="M82" s="69"/>
      <c r="N82" s="70"/>
      <c r="O82" s="69"/>
    </row>
    <row r="83" spans="2:15" x14ac:dyDescent="0.3">
      <c r="D83" s="68"/>
    </row>
    <row r="84" spans="2:15" x14ac:dyDescent="0.3">
      <c r="B84" s="25" t="s">
        <v>155</v>
      </c>
      <c r="D84" s="67">
        <v>762.5</v>
      </c>
      <c r="E84" s="94" t="s">
        <v>30</v>
      </c>
      <c r="F84" s="94" t="s">
        <v>188</v>
      </c>
    </row>
    <row r="85" spans="2:15" x14ac:dyDescent="0.3">
      <c r="D85" s="67">
        <f>D84-10.5</f>
        <v>752</v>
      </c>
      <c r="E85" s="94" t="s">
        <v>30</v>
      </c>
      <c r="F85" s="94" t="s">
        <v>187</v>
      </c>
    </row>
    <row r="86" spans="2:15" x14ac:dyDescent="0.3">
      <c r="D86" s="68">
        <f>D84-D85</f>
        <v>10.5</v>
      </c>
      <c r="E86" s="25" t="s">
        <v>30</v>
      </c>
      <c r="F86" s="105" t="s">
        <v>38</v>
      </c>
    </row>
    <row r="87" spans="2:15" x14ac:dyDescent="0.3">
      <c r="D87" s="67">
        <v>10</v>
      </c>
      <c r="E87" s="25" t="s">
        <v>31</v>
      </c>
      <c r="F87" s="25" t="s">
        <v>156</v>
      </c>
    </row>
    <row r="88" spans="2:15" x14ac:dyDescent="0.3">
      <c r="D88" s="68"/>
    </row>
    <row r="89" spans="2:15" x14ac:dyDescent="0.3">
      <c r="B89" s="25" t="s">
        <v>157</v>
      </c>
      <c r="D89" s="67">
        <v>763.5</v>
      </c>
      <c r="E89" s="94" t="s">
        <v>30</v>
      </c>
      <c r="F89" s="94" t="s">
        <v>188</v>
      </c>
    </row>
    <row r="90" spans="2:15" x14ac:dyDescent="0.3">
      <c r="D90" s="67">
        <v>753.5</v>
      </c>
      <c r="E90" s="94" t="s">
        <v>30</v>
      </c>
      <c r="F90" s="94" t="s">
        <v>187</v>
      </c>
    </row>
    <row r="91" spans="2:15" x14ac:dyDescent="0.3">
      <c r="D91" s="68">
        <f>D89-D90</f>
        <v>10</v>
      </c>
      <c r="E91" s="25" t="s">
        <v>30</v>
      </c>
      <c r="F91" s="105" t="s">
        <v>38</v>
      </c>
    </row>
    <row r="92" spans="2:15" x14ac:dyDescent="0.3">
      <c r="D92" s="67">
        <v>10</v>
      </c>
      <c r="E92" s="25" t="s">
        <v>31</v>
      </c>
      <c r="F92" s="25" t="s">
        <v>156</v>
      </c>
    </row>
    <row r="93" spans="2:15" x14ac:dyDescent="0.3">
      <c r="D93" s="68"/>
    </row>
    <row r="94" spans="2:15" x14ac:dyDescent="0.3">
      <c r="D94" s="9">
        <f>D86*D87+D91*D92</f>
        <v>205</v>
      </c>
      <c r="E94" s="10" t="s">
        <v>30</v>
      </c>
      <c r="F94" s="10" t="s">
        <v>154</v>
      </c>
    </row>
    <row r="95" spans="2:15" x14ac:dyDescent="0.3">
      <c r="D95" s="68"/>
    </row>
    <row r="96" spans="2:15" x14ac:dyDescent="0.3">
      <c r="B96" s="6" t="e">
        <f>#REF!</f>
        <v>#REF!</v>
      </c>
      <c r="C96" s="7" t="e">
        <f>#REF!</f>
        <v>#REF!</v>
      </c>
      <c r="D96" s="8">
        <f>ROUNDUP(D105,0)</f>
        <v>47263</v>
      </c>
      <c r="E96" s="6" t="e">
        <f>#REF!</f>
        <v>#REF!</v>
      </c>
      <c r="F96" s="19" t="e">
        <f>#REF!</f>
        <v>#REF!</v>
      </c>
      <c r="G96" s="69"/>
      <c r="H96" s="69"/>
      <c r="I96" s="69"/>
      <c r="J96" s="69"/>
      <c r="K96" s="69"/>
      <c r="L96" s="69"/>
      <c r="M96" s="69"/>
      <c r="N96" s="70"/>
      <c r="O96" s="69"/>
    </row>
    <row r="97" spans="2:15" x14ac:dyDescent="0.3">
      <c r="B97" s="95" t="s">
        <v>190</v>
      </c>
      <c r="D97" s="67">
        <v>23244</v>
      </c>
      <c r="E97" s="25" t="s">
        <v>32</v>
      </c>
      <c r="F97" s="25" t="s">
        <v>128</v>
      </c>
    </row>
    <row r="98" spans="2:15" x14ac:dyDescent="0.3">
      <c r="D98" s="68"/>
    </row>
    <row r="99" spans="2:15" x14ac:dyDescent="0.3">
      <c r="B99" s="95" t="s">
        <v>189</v>
      </c>
      <c r="D99" s="67">
        <v>6439</v>
      </c>
      <c r="E99" s="25" t="s">
        <v>32</v>
      </c>
      <c r="F99" s="25" t="s">
        <v>128</v>
      </c>
    </row>
    <row r="100" spans="2:15" x14ac:dyDescent="0.3">
      <c r="D100" s="25"/>
    </row>
    <row r="101" spans="2:15" x14ac:dyDescent="0.3">
      <c r="B101" s="95" t="s">
        <v>192</v>
      </c>
      <c r="D101" s="67">
        <v>8606</v>
      </c>
      <c r="E101" s="25" t="s">
        <v>32</v>
      </c>
      <c r="F101" s="25" t="s">
        <v>128</v>
      </c>
    </row>
    <row r="102" spans="2:15" x14ac:dyDescent="0.3">
      <c r="D102" s="68"/>
    </row>
    <row r="103" spans="2:15" x14ac:dyDescent="0.3">
      <c r="B103" s="95" t="s">
        <v>191</v>
      </c>
      <c r="D103" s="67">
        <v>8974</v>
      </c>
      <c r="E103" s="25" t="s">
        <v>32</v>
      </c>
      <c r="F103" s="25" t="s">
        <v>128</v>
      </c>
    </row>
    <row r="104" spans="2:15" x14ac:dyDescent="0.3">
      <c r="D104" s="68"/>
    </row>
    <row r="105" spans="2:15" x14ac:dyDescent="0.3">
      <c r="D105" s="9">
        <f>SUM(D97:D104)</f>
        <v>47263</v>
      </c>
      <c r="E105" s="10" t="s">
        <v>32</v>
      </c>
      <c r="F105" s="10" t="s">
        <v>36</v>
      </c>
    </row>
    <row r="107" spans="2:15" x14ac:dyDescent="0.3">
      <c r="B107" s="6" t="e">
        <f>#REF!</f>
        <v>#REF!</v>
      </c>
      <c r="C107" s="6" t="e">
        <f>#REF!</f>
        <v>#REF!</v>
      </c>
      <c r="D107" s="8" t="e">
        <f>D139</f>
        <v>#REF!</v>
      </c>
      <c r="E107" s="6" t="e">
        <f>#REF!</f>
        <v>#REF!</v>
      </c>
      <c r="F107" s="19" t="e">
        <f>#REF!</f>
        <v>#REF!</v>
      </c>
      <c r="G107" s="69"/>
      <c r="H107" s="69"/>
      <c r="I107" s="69"/>
      <c r="J107" s="69"/>
      <c r="K107" s="69"/>
      <c r="L107" s="69"/>
      <c r="M107" s="69"/>
      <c r="N107" s="70"/>
      <c r="O107" s="69"/>
    </row>
    <row r="108" spans="2:15" x14ac:dyDescent="0.3">
      <c r="B108" s="25" t="s">
        <v>29</v>
      </c>
      <c r="D108" s="68" t="e">
        <f>#REF!</f>
        <v>#REF!</v>
      </c>
      <c r="E108" s="25" t="s">
        <v>33</v>
      </c>
      <c r="F108" s="25" t="s">
        <v>37</v>
      </c>
    </row>
    <row r="109" spans="2:15" x14ac:dyDescent="0.3">
      <c r="D109" s="68" t="e">
        <f>#REF!</f>
        <v>#REF!</v>
      </c>
      <c r="E109" s="25" t="s">
        <v>30</v>
      </c>
      <c r="F109" s="25" t="s">
        <v>38</v>
      </c>
    </row>
    <row r="110" spans="2:15" x14ac:dyDescent="0.3">
      <c r="D110" s="68" t="e">
        <f>#REF!</f>
        <v>#REF!</v>
      </c>
      <c r="E110" s="25" t="s">
        <v>30</v>
      </c>
      <c r="F110" s="25" t="s">
        <v>39</v>
      </c>
    </row>
    <row r="111" spans="2:15" x14ac:dyDescent="0.3">
      <c r="D111" s="67">
        <v>3</v>
      </c>
      <c r="E111" s="25" t="s">
        <v>33</v>
      </c>
      <c r="F111" s="25" t="s">
        <v>82</v>
      </c>
    </row>
    <row r="112" spans="2:15" x14ac:dyDescent="0.3">
      <c r="D112" s="67">
        <v>16</v>
      </c>
      <c r="E112" s="25" t="s">
        <v>33</v>
      </c>
      <c r="F112" s="25" t="s">
        <v>40</v>
      </c>
    </row>
    <row r="113" spans="2:6" x14ac:dyDescent="0.3">
      <c r="D113" s="68" t="e">
        <f>#REF!</f>
        <v>#REF!</v>
      </c>
      <c r="E113" s="25" t="s">
        <v>31</v>
      </c>
      <c r="F113" s="25" t="s">
        <v>41</v>
      </c>
    </row>
    <row r="114" spans="2:6" x14ac:dyDescent="0.3">
      <c r="D114" s="68" t="e">
        <f>(D108/12)*D109*D110+((D111*D112)/144)*D113*D109</f>
        <v>#REF!</v>
      </c>
      <c r="E114" s="25" t="s">
        <v>35</v>
      </c>
      <c r="F114" s="25" t="s">
        <v>42</v>
      </c>
    </row>
    <row r="115" spans="2:6" x14ac:dyDescent="0.3">
      <c r="D115" s="68"/>
    </row>
    <row r="116" spans="2:6" x14ac:dyDescent="0.3">
      <c r="B116" s="25" t="s">
        <v>34</v>
      </c>
      <c r="C116" s="25" t="s">
        <v>43</v>
      </c>
      <c r="D116" s="68">
        <f>5.42</f>
        <v>5.42</v>
      </c>
      <c r="E116" s="25" t="s">
        <v>30</v>
      </c>
      <c r="F116" s="25" t="s">
        <v>153</v>
      </c>
    </row>
    <row r="117" spans="2:6" x14ac:dyDescent="0.3">
      <c r="D117" s="67">
        <v>3.33</v>
      </c>
      <c r="E117" s="25" t="s">
        <v>30</v>
      </c>
      <c r="F117" s="25" t="s">
        <v>39</v>
      </c>
    </row>
    <row r="118" spans="2:6" x14ac:dyDescent="0.3">
      <c r="D118" s="68" t="e">
        <f>#REF!</f>
        <v>#REF!</v>
      </c>
      <c r="E118" s="25" t="s">
        <v>30</v>
      </c>
      <c r="F118" s="25" t="s">
        <v>38</v>
      </c>
    </row>
    <row r="119" spans="2:6" x14ac:dyDescent="0.3">
      <c r="D119" s="68" t="e">
        <f>D116*D118</f>
        <v>#REF!</v>
      </c>
      <c r="E119" s="25" t="s">
        <v>58</v>
      </c>
      <c r="F119" s="25" t="s">
        <v>88</v>
      </c>
    </row>
    <row r="120" spans="2:6" x14ac:dyDescent="0.3">
      <c r="D120" s="68" t="e">
        <f>D119*D117</f>
        <v>#REF!</v>
      </c>
      <c r="E120" s="25" t="s">
        <v>35</v>
      </c>
      <c r="F120" s="25" t="s">
        <v>92</v>
      </c>
    </row>
    <row r="121" spans="2:6" x14ac:dyDescent="0.3">
      <c r="D121" s="68"/>
    </row>
    <row r="122" spans="2:6" x14ac:dyDescent="0.3">
      <c r="D122" s="67">
        <v>3.89</v>
      </c>
      <c r="E122" s="25" t="s">
        <v>58</v>
      </c>
      <c r="F122" s="25" t="s">
        <v>89</v>
      </c>
    </row>
    <row r="123" spans="2:6" x14ac:dyDescent="0.3">
      <c r="D123" s="68" t="e">
        <f>#REF!</f>
        <v>#REF!</v>
      </c>
      <c r="E123" s="25" t="s">
        <v>31</v>
      </c>
      <c r="F123" s="25" t="s">
        <v>78</v>
      </c>
    </row>
    <row r="124" spans="2:6" x14ac:dyDescent="0.3">
      <c r="D124" s="67">
        <v>2.33</v>
      </c>
      <c r="E124" s="25" t="s">
        <v>30</v>
      </c>
      <c r="F124" s="25" t="s">
        <v>90</v>
      </c>
    </row>
    <row r="125" spans="2:6" x14ac:dyDescent="0.3">
      <c r="D125" s="68" t="e">
        <f>D122*D124*D123</f>
        <v>#REF!</v>
      </c>
      <c r="E125" s="25" t="s">
        <v>35</v>
      </c>
      <c r="F125" s="25" t="s">
        <v>91</v>
      </c>
    </row>
    <row r="126" spans="2:6" x14ac:dyDescent="0.3">
      <c r="D126" s="68"/>
    </row>
    <row r="127" spans="2:6" x14ac:dyDescent="0.3">
      <c r="D127" s="68" t="e">
        <f>D120-D125</f>
        <v>#REF!</v>
      </c>
      <c r="E127" s="25" t="s">
        <v>35</v>
      </c>
      <c r="F127" s="25" t="s">
        <v>44</v>
      </c>
    </row>
    <row r="128" spans="2:6" x14ac:dyDescent="0.3">
      <c r="D128" s="67">
        <v>2</v>
      </c>
      <c r="E128" s="25" t="s">
        <v>31</v>
      </c>
      <c r="F128" s="25" t="s">
        <v>45</v>
      </c>
    </row>
    <row r="129" spans="1:15" x14ac:dyDescent="0.3">
      <c r="D129" s="68" t="e">
        <f>D127*D128</f>
        <v>#REF!</v>
      </c>
      <c r="E129" s="25" t="s">
        <v>35</v>
      </c>
      <c r="F129" s="25" t="s">
        <v>46</v>
      </c>
    </row>
    <row r="130" spans="1:15" x14ac:dyDescent="0.3">
      <c r="D130" s="68"/>
    </row>
    <row r="131" spans="1:15" x14ac:dyDescent="0.3">
      <c r="B131" s="25" t="s">
        <v>47</v>
      </c>
      <c r="D131" s="68" t="e">
        <f>#REF!</f>
        <v>#REF!</v>
      </c>
      <c r="E131" s="25" t="s">
        <v>33</v>
      </c>
      <c r="F131" s="25" t="s">
        <v>48</v>
      </c>
    </row>
    <row r="132" spans="1:15" x14ac:dyDescent="0.3">
      <c r="D132" s="68" t="e">
        <f>D131-D108</f>
        <v>#REF!</v>
      </c>
      <c r="E132" s="25" t="s">
        <v>33</v>
      </c>
      <c r="F132" s="25" t="s">
        <v>49</v>
      </c>
    </row>
    <row r="133" spans="1:15" x14ac:dyDescent="0.3">
      <c r="D133" s="68" t="e">
        <f>#REF!+#REF!</f>
        <v>#REF!</v>
      </c>
      <c r="E133" s="25" t="s">
        <v>30</v>
      </c>
      <c r="F133" s="25" t="s">
        <v>50</v>
      </c>
    </row>
    <row r="134" spans="1:15" x14ac:dyDescent="0.3">
      <c r="D134" s="68" t="e">
        <f>D133-D112/12</f>
        <v>#REF!</v>
      </c>
      <c r="E134" s="25" t="s">
        <v>30</v>
      </c>
      <c r="F134" s="25" t="s">
        <v>51</v>
      </c>
    </row>
    <row r="135" spans="1:15" x14ac:dyDescent="0.3">
      <c r="D135" s="68" t="e">
        <f>(D132/12)*D134*D109</f>
        <v>#REF!</v>
      </c>
      <c r="E135" s="25" t="s">
        <v>35</v>
      </c>
      <c r="F135" s="25" t="s">
        <v>42</v>
      </c>
    </row>
    <row r="136" spans="1:15" x14ac:dyDescent="0.3">
      <c r="D136" s="9"/>
      <c r="E136" s="10"/>
      <c r="F136" s="10"/>
    </row>
    <row r="137" spans="1:15" x14ac:dyDescent="0.3">
      <c r="D137" s="68" t="e">
        <f>D114+D129+D135</f>
        <v>#REF!</v>
      </c>
      <c r="E137" s="25" t="s">
        <v>35</v>
      </c>
      <c r="F137" s="25" t="s">
        <v>53</v>
      </c>
    </row>
    <row r="138" spans="1:15" x14ac:dyDescent="0.3">
      <c r="D138" s="68"/>
    </row>
    <row r="139" spans="1:15" x14ac:dyDescent="0.3">
      <c r="D139" s="9" t="e">
        <f>ROUNDUP(D137/27,0)</f>
        <v>#REF!</v>
      </c>
      <c r="E139" s="10" t="s">
        <v>54</v>
      </c>
      <c r="F139" s="10" t="s">
        <v>36</v>
      </c>
    </row>
    <row r="140" spans="1:15" x14ac:dyDescent="0.3">
      <c r="D140" s="68"/>
    </row>
    <row r="141" spans="1:15" x14ac:dyDescent="0.3">
      <c r="A141" s="18"/>
      <c r="B141" s="6" t="e">
        <f>#REF!</f>
        <v>#REF!</v>
      </c>
      <c r="C141" s="6" t="e">
        <f>#REF!</f>
        <v>#REF!</v>
      </c>
      <c r="D141" s="11">
        <f>ROUNDUP(D169,0)</f>
        <v>146</v>
      </c>
      <c r="E141" s="6" t="e">
        <f>#REF!</f>
        <v>#REF!</v>
      </c>
      <c r="F141" s="158" t="e">
        <f>#REF!</f>
        <v>#REF!</v>
      </c>
      <c r="G141" s="158"/>
      <c r="H141" s="158"/>
      <c r="I141" s="158"/>
      <c r="J141" s="158"/>
      <c r="K141" s="158"/>
      <c r="L141" s="158"/>
      <c r="M141" s="158"/>
      <c r="N141" s="158"/>
      <c r="O141" s="158"/>
    </row>
    <row r="142" spans="1:15" x14ac:dyDescent="0.3">
      <c r="D142" s="68"/>
      <c r="N142" s="25"/>
    </row>
    <row r="143" spans="1:15" x14ac:dyDescent="0.3">
      <c r="D143" s="68"/>
      <c r="N143" s="25"/>
    </row>
    <row r="144" spans="1:15" x14ac:dyDescent="0.3">
      <c r="C144" s="25" t="s">
        <v>137</v>
      </c>
      <c r="D144" s="67">
        <v>3.33</v>
      </c>
      <c r="E144" s="25" t="s">
        <v>30</v>
      </c>
      <c r="F144" s="25" t="s">
        <v>39</v>
      </c>
      <c r="H144" s="25" t="s">
        <v>141</v>
      </c>
      <c r="I144" s="67">
        <v>3.33</v>
      </c>
      <c r="J144" s="25" t="s">
        <v>30</v>
      </c>
      <c r="K144" s="25" t="s">
        <v>39</v>
      </c>
      <c r="N144" s="25"/>
    </row>
    <row r="145" spans="3:14" x14ac:dyDescent="0.3">
      <c r="D145" s="67">
        <v>74.959999999999994</v>
      </c>
      <c r="E145" s="25" t="s">
        <v>30</v>
      </c>
      <c r="F145" s="25" t="s">
        <v>38</v>
      </c>
      <c r="I145" s="67">
        <v>71.959999999999994</v>
      </c>
      <c r="J145" s="25" t="s">
        <v>30</v>
      </c>
      <c r="K145" s="25" t="s">
        <v>38</v>
      </c>
      <c r="N145" s="25"/>
    </row>
    <row r="146" spans="3:14" x14ac:dyDescent="0.3">
      <c r="D146" s="67">
        <v>3</v>
      </c>
      <c r="E146" s="25" t="s">
        <v>30</v>
      </c>
      <c r="F146" s="25" t="s">
        <v>93</v>
      </c>
      <c r="I146" s="67">
        <v>3</v>
      </c>
      <c r="J146" s="25" t="s">
        <v>30</v>
      </c>
      <c r="K146" s="25" t="s">
        <v>93</v>
      </c>
      <c r="N146" s="25"/>
    </row>
    <row r="147" spans="3:14" x14ac:dyDescent="0.3">
      <c r="D147" s="68">
        <f>D144*D146*D145</f>
        <v>748.85039999999992</v>
      </c>
      <c r="E147" s="25" t="s">
        <v>133</v>
      </c>
      <c r="F147" s="25" t="s">
        <v>68</v>
      </c>
      <c r="I147" s="68">
        <f>I144*I146*I145</f>
        <v>718.88040000000001</v>
      </c>
      <c r="J147" s="25" t="s">
        <v>133</v>
      </c>
      <c r="K147" s="25" t="s">
        <v>68</v>
      </c>
      <c r="N147" s="25"/>
    </row>
    <row r="148" spans="3:14" x14ac:dyDescent="0.3">
      <c r="D148" s="68"/>
      <c r="I148" s="68"/>
      <c r="N148" s="25"/>
    </row>
    <row r="149" spans="3:14" x14ac:dyDescent="0.3">
      <c r="C149" s="65" t="s">
        <v>138</v>
      </c>
      <c r="D149" s="67">
        <v>3.33</v>
      </c>
      <c r="E149" s="25" t="s">
        <v>30</v>
      </c>
      <c r="F149" s="25" t="s">
        <v>39</v>
      </c>
      <c r="H149" s="65" t="s">
        <v>142</v>
      </c>
      <c r="I149" s="67">
        <v>3.33</v>
      </c>
      <c r="J149" s="25" t="s">
        <v>30</v>
      </c>
      <c r="K149" s="25" t="s">
        <v>39</v>
      </c>
      <c r="N149" s="25"/>
    </row>
    <row r="150" spans="3:14" x14ac:dyDescent="0.3">
      <c r="D150" s="67">
        <v>39.125</v>
      </c>
      <c r="E150" s="25" t="s">
        <v>30</v>
      </c>
      <c r="F150" s="25" t="s">
        <v>38</v>
      </c>
      <c r="I150" s="67">
        <v>39.125</v>
      </c>
      <c r="J150" s="25" t="s">
        <v>30</v>
      </c>
      <c r="K150" s="25" t="s">
        <v>38</v>
      </c>
      <c r="N150" s="25"/>
    </row>
    <row r="151" spans="3:14" x14ac:dyDescent="0.3">
      <c r="D151" s="67">
        <v>4.5</v>
      </c>
      <c r="E151" s="25" t="s">
        <v>30</v>
      </c>
      <c r="F151" s="25" t="s">
        <v>93</v>
      </c>
      <c r="I151" s="67">
        <v>4.5</v>
      </c>
      <c r="J151" s="25" t="s">
        <v>30</v>
      </c>
      <c r="K151" s="25" t="s">
        <v>93</v>
      </c>
      <c r="N151" s="25"/>
    </row>
    <row r="152" spans="3:14" x14ac:dyDescent="0.3">
      <c r="D152" s="67">
        <v>5</v>
      </c>
      <c r="E152" s="96" t="s">
        <v>133</v>
      </c>
      <c r="F152" s="96" t="s">
        <v>68</v>
      </c>
      <c r="I152" s="67">
        <f>(2/12)*3.33*4.5*2</f>
        <v>4.9949999999999992</v>
      </c>
      <c r="J152" s="96" t="s">
        <v>133</v>
      </c>
      <c r="N152" s="25"/>
    </row>
    <row r="153" spans="3:14" x14ac:dyDescent="0.3">
      <c r="D153" s="68">
        <f>(D149*D151*D150)+D152</f>
        <v>591.28812499999992</v>
      </c>
      <c r="E153" s="25" t="s">
        <v>133</v>
      </c>
      <c r="F153" s="96" t="s">
        <v>59</v>
      </c>
      <c r="I153" s="68">
        <f>(I149*I151*I150)+I152</f>
        <v>591.28312499999993</v>
      </c>
      <c r="J153" s="25" t="s">
        <v>133</v>
      </c>
      <c r="K153" s="96" t="s">
        <v>59</v>
      </c>
      <c r="N153" s="25"/>
    </row>
    <row r="154" spans="3:14" x14ac:dyDescent="0.3">
      <c r="D154" s="68"/>
      <c r="I154" s="68"/>
      <c r="N154" s="25"/>
    </row>
    <row r="155" spans="3:14" x14ac:dyDescent="0.3">
      <c r="C155" s="65" t="s">
        <v>139</v>
      </c>
      <c r="D155" s="67">
        <v>2.5</v>
      </c>
      <c r="E155" s="25" t="s">
        <v>30</v>
      </c>
      <c r="F155" s="25" t="s">
        <v>39</v>
      </c>
      <c r="H155" s="65" t="s">
        <v>143</v>
      </c>
      <c r="I155" s="67">
        <v>2.5</v>
      </c>
      <c r="J155" s="25" t="s">
        <v>30</v>
      </c>
      <c r="K155" s="25" t="s">
        <v>39</v>
      </c>
      <c r="N155" s="25"/>
    </row>
    <row r="156" spans="3:14" x14ac:dyDescent="0.3">
      <c r="D156" s="67">
        <v>17</v>
      </c>
      <c r="E156" s="25" t="s">
        <v>30</v>
      </c>
      <c r="F156" s="87" t="s">
        <v>168</v>
      </c>
      <c r="I156" s="67">
        <v>14</v>
      </c>
      <c r="J156" s="25" t="s">
        <v>30</v>
      </c>
      <c r="K156" s="87" t="s">
        <v>168</v>
      </c>
      <c r="N156" s="25"/>
    </row>
    <row r="157" spans="3:14" x14ac:dyDescent="0.3">
      <c r="D157" s="67">
        <v>14</v>
      </c>
      <c r="F157" s="87" t="s">
        <v>169</v>
      </c>
      <c r="I157" s="67">
        <v>14</v>
      </c>
      <c r="K157" s="87" t="s">
        <v>169</v>
      </c>
      <c r="N157" s="25"/>
    </row>
    <row r="158" spans="3:14" x14ac:dyDescent="0.3">
      <c r="D158" s="88">
        <v>2.25</v>
      </c>
      <c r="F158" s="87" t="s">
        <v>165</v>
      </c>
      <c r="I158" s="88">
        <v>2.25</v>
      </c>
      <c r="K158" s="87" t="s">
        <v>165</v>
      </c>
      <c r="N158" s="25"/>
    </row>
    <row r="159" spans="3:14" x14ac:dyDescent="0.3">
      <c r="D159" s="67">
        <v>11.25</v>
      </c>
      <c r="F159" s="87" t="s">
        <v>161</v>
      </c>
      <c r="I159" s="67">
        <v>10.61</v>
      </c>
      <c r="K159" s="87" t="s">
        <v>161</v>
      </c>
      <c r="N159" s="25"/>
    </row>
    <row r="160" spans="3:14" x14ac:dyDescent="0.3">
      <c r="D160" s="67">
        <v>3</v>
      </c>
      <c r="F160" s="87" t="s">
        <v>162</v>
      </c>
      <c r="I160" s="67">
        <v>3</v>
      </c>
      <c r="K160" s="87" t="s">
        <v>162</v>
      </c>
      <c r="N160" s="25"/>
    </row>
    <row r="161" spans="1:15" x14ac:dyDescent="0.3">
      <c r="D161" s="67">
        <v>10.62</v>
      </c>
      <c r="F161" s="87" t="s">
        <v>163</v>
      </c>
      <c r="I161" s="67">
        <v>11.25</v>
      </c>
      <c r="K161" s="87" t="s">
        <v>163</v>
      </c>
      <c r="N161" s="25"/>
    </row>
    <row r="162" spans="1:15" x14ac:dyDescent="0.3">
      <c r="D162" s="67">
        <v>3</v>
      </c>
      <c r="F162" s="87" t="s">
        <v>164</v>
      </c>
      <c r="I162" s="67">
        <v>3</v>
      </c>
      <c r="K162" s="87" t="s">
        <v>164</v>
      </c>
      <c r="N162" s="25"/>
    </row>
    <row r="163" spans="1:15" x14ac:dyDescent="0.3">
      <c r="D163" s="67">
        <f>((D158*D159)+(D160*D156)+(0.5*D156*(D159-D160)))*D155</f>
        <v>366.09375</v>
      </c>
      <c r="E163" s="87" t="s">
        <v>133</v>
      </c>
      <c r="F163" s="87" t="s">
        <v>166</v>
      </c>
      <c r="I163" s="67">
        <f>((I158*I159)+(I160*I156)+(0.5*I156*(I159-I160)))*I155</f>
        <v>297.85624999999999</v>
      </c>
      <c r="J163" s="87" t="s">
        <v>133</v>
      </c>
      <c r="K163" s="87" t="s">
        <v>166</v>
      </c>
      <c r="N163" s="25"/>
    </row>
    <row r="164" spans="1:15" x14ac:dyDescent="0.3">
      <c r="D164" s="67">
        <f>((D161*D158)+(D157*D162)+(0.5*D157*(D161-D162)))*D155</f>
        <v>298.08749999999998</v>
      </c>
      <c r="E164" s="87" t="s">
        <v>133</v>
      </c>
      <c r="F164" s="87" t="s">
        <v>167</v>
      </c>
      <c r="I164" s="67">
        <f>((I161*I158)+(I157*I162)+(0.5*I157*(I161-I162)))*I155</f>
        <v>312.65625</v>
      </c>
      <c r="J164" s="87" t="s">
        <v>133</v>
      </c>
      <c r="K164" s="87" t="s">
        <v>167</v>
      </c>
      <c r="N164" s="25"/>
    </row>
    <row r="165" spans="1:15" x14ac:dyDescent="0.3">
      <c r="D165" s="68">
        <f>D163+D164</f>
        <v>664.18124999999998</v>
      </c>
      <c r="E165" s="25" t="s">
        <v>133</v>
      </c>
      <c r="F165" s="25" t="s">
        <v>68</v>
      </c>
      <c r="I165" s="68">
        <f>I163+I164</f>
        <v>610.51250000000005</v>
      </c>
      <c r="J165" s="25" t="s">
        <v>133</v>
      </c>
      <c r="K165" s="25" t="s">
        <v>68</v>
      </c>
      <c r="N165" s="25"/>
    </row>
    <row r="166" spans="1:15" x14ac:dyDescent="0.3">
      <c r="D166" s="68"/>
      <c r="I166" s="68"/>
      <c r="N166" s="25"/>
    </row>
    <row r="167" spans="1:15" x14ac:dyDescent="0.3">
      <c r="D167" s="68">
        <f>D147+D153+D165</f>
        <v>2004.3197749999999</v>
      </c>
      <c r="F167" s="25" t="s">
        <v>140</v>
      </c>
      <c r="I167" s="68">
        <f>I147+I153+I165</f>
        <v>1920.676025</v>
      </c>
      <c r="K167" s="25" t="s">
        <v>144</v>
      </c>
      <c r="N167" s="25"/>
    </row>
    <row r="168" spans="1:15" x14ac:dyDescent="0.3">
      <c r="D168" s="68"/>
      <c r="N168" s="25"/>
    </row>
    <row r="169" spans="1:15" x14ac:dyDescent="0.3">
      <c r="D169" s="9">
        <f>(D167+I167)/27</f>
        <v>145.3702148148148</v>
      </c>
      <c r="E169" s="10" t="s">
        <v>54</v>
      </c>
      <c r="F169" s="10" t="s">
        <v>59</v>
      </c>
      <c r="N169" s="25"/>
    </row>
    <row r="170" spans="1:15" x14ac:dyDescent="0.3">
      <c r="D170" s="68"/>
      <c r="N170" s="25"/>
    </row>
    <row r="171" spans="1:15" x14ac:dyDescent="0.3">
      <c r="A171" s="18"/>
      <c r="B171" s="6" t="e">
        <f>#REF!</f>
        <v>#REF!</v>
      </c>
      <c r="C171" s="6" t="e">
        <f>#REF!</f>
        <v>#REF!</v>
      </c>
      <c r="D171" s="11" t="e">
        <f>ROUNDUP(D200,0)</f>
        <v>#REF!</v>
      </c>
      <c r="E171" s="6" t="e">
        <f>#REF!</f>
        <v>#REF!</v>
      </c>
      <c r="F171" s="158" t="e">
        <f>#REF!</f>
        <v>#REF!</v>
      </c>
      <c r="G171" s="158"/>
      <c r="H171" s="158"/>
      <c r="I171" s="158"/>
      <c r="J171" s="158"/>
      <c r="K171" s="158"/>
      <c r="L171" s="158"/>
      <c r="M171" s="158"/>
      <c r="N171" s="158"/>
      <c r="O171" s="158"/>
    </row>
    <row r="172" spans="1:15" x14ac:dyDescent="0.3">
      <c r="D172" s="68"/>
    </row>
    <row r="173" spans="1:15" x14ac:dyDescent="0.3">
      <c r="B173" s="71"/>
      <c r="C173" s="65" t="s">
        <v>124</v>
      </c>
      <c r="D173" s="67">
        <v>9.8000000000000007</v>
      </c>
      <c r="E173" s="71" t="s">
        <v>30</v>
      </c>
      <c r="F173" s="75" t="s">
        <v>158</v>
      </c>
    </row>
    <row r="174" spans="1:15" x14ac:dyDescent="0.3">
      <c r="B174" s="71"/>
      <c r="C174" s="65"/>
      <c r="D174" s="67">
        <v>9.67</v>
      </c>
      <c r="E174" s="75" t="s">
        <v>30</v>
      </c>
      <c r="F174" s="75" t="s">
        <v>159</v>
      </c>
    </row>
    <row r="175" spans="1:15" x14ac:dyDescent="0.3">
      <c r="B175" s="30"/>
      <c r="C175" s="30"/>
      <c r="D175" s="68" t="e">
        <f>#REF!</f>
        <v>#REF!</v>
      </c>
      <c r="E175" s="71" t="s">
        <v>30</v>
      </c>
      <c r="F175" s="71" t="s">
        <v>60</v>
      </c>
    </row>
    <row r="176" spans="1:15" x14ac:dyDescent="0.3">
      <c r="B176" s="30"/>
      <c r="C176" s="30"/>
      <c r="D176" s="68" t="e">
        <f>(D173+D174)*D175</f>
        <v>#REF!</v>
      </c>
      <c r="E176" s="71" t="s">
        <v>58</v>
      </c>
      <c r="F176" s="71" t="s">
        <v>121</v>
      </c>
    </row>
    <row r="177" spans="2:15" x14ac:dyDescent="0.3">
      <c r="D177" s="68"/>
    </row>
    <row r="178" spans="2:15" x14ac:dyDescent="0.3">
      <c r="B178" s="71" t="s">
        <v>43</v>
      </c>
      <c r="D178" s="68"/>
      <c r="N178" s="25"/>
    </row>
    <row r="179" spans="2:15" x14ac:dyDescent="0.3">
      <c r="D179" s="68"/>
      <c r="N179" s="25"/>
    </row>
    <row r="180" spans="2:15" x14ac:dyDescent="0.3">
      <c r="C180" s="25" t="s">
        <v>96</v>
      </c>
      <c r="D180" s="67">
        <v>2.5</v>
      </c>
      <c r="E180" s="25" t="s">
        <v>30</v>
      </c>
      <c r="F180" s="25" t="s">
        <v>39</v>
      </c>
      <c r="N180" s="25"/>
    </row>
    <row r="181" spans="2:15" x14ac:dyDescent="0.3">
      <c r="D181" s="67">
        <v>14.75</v>
      </c>
      <c r="E181" s="25" t="s">
        <v>30</v>
      </c>
      <c r="F181" s="87" t="s">
        <v>170</v>
      </c>
      <c r="N181" s="25"/>
    </row>
    <row r="182" spans="2:15" x14ac:dyDescent="0.3">
      <c r="D182" s="67">
        <f>AVERAGE(D159,D161,I159,I161)</f>
        <v>10.932499999999999</v>
      </c>
      <c r="E182" s="25" t="s">
        <v>30</v>
      </c>
      <c r="F182" s="87" t="s">
        <v>171</v>
      </c>
      <c r="N182" s="25"/>
    </row>
    <row r="183" spans="2:15" x14ac:dyDescent="0.3">
      <c r="D183" s="67">
        <f>AVERAGE(D160,D162,I160,I162)</f>
        <v>3</v>
      </c>
      <c r="E183" s="25" t="s">
        <v>30</v>
      </c>
      <c r="F183" s="25" t="s">
        <v>94</v>
      </c>
      <c r="N183" s="25"/>
    </row>
    <row r="184" spans="2:15" x14ac:dyDescent="0.3">
      <c r="D184" s="68"/>
      <c r="N184" s="25"/>
    </row>
    <row r="185" spans="2:15" x14ac:dyDescent="0.3">
      <c r="D185" s="68">
        <f>D180*D183</f>
        <v>7.5</v>
      </c>
      <c r="E185" s="25" t="s">
        <v>58</v>
      </c>
      <c r="F185" s="25" t="s">
        <v>97</v>
      </c>
      <c r="N185" s="25"/>
    </row>
    <row r="186" spans="2:15" x14ac:dyDescent="0.3">
      <c r="D186" s="68">
        <f>0.5*(D182+D183)*D181</f>
        <v>102.75218749999999</v>
      </c>
      <c r="E186" s="25" t="s">
        <v>58</v>
      </c>
      <c r="F186" s="25" t="s">
        <v>98</v>
      </c>
      <c r="N186" s="25"/>
    </row>
    <row r="187" spans="2:15" x14ac:dyDescent="0.3">
      <c r="D187" s="68">
        <f>(D180+1)*D181</f>
        <v>51.625</v>
      </c>
      <c r="E187" s="25" t="s">
        <v>58</v>
      </c>
      <c r="F187" s="25" t="s">
        <v>99</v>
      </c>
      <c r="N187" s="25"/>
    </row>
    <row r="188" spans="2:15" x14ac:dyDescent="0.3">
      <c r="D188" s="68">
        <f>D185+D186+D187</f>
        <v>161.87718749999999</v>
      </c>
      <c r="E188" s="25" t="s">
        <v>58</v>
      </c>
      <c r="F188" s="25" t="s">
        <v>100</v>
      </c>
      <c r="N188" s="25"/>
    </row>
    <row r="189" spans="2:15" x14ac:dyDescent="0.3">
      <c r="D189" s="67">
        <v>2</v>
      </c>
      <c r="E189" s="25" t="s">
        <v>31</v>
      </c>
      <c r="F189" s="25" t="s">
        <v>95</v>
      </c>
      <c r="N189" s="25"/>
    </row>
    <row r="190" spans="2:15" x14ac:dyDescent="0.3">
      <c r="D190" s="67">
        <v>2</v>
      </c>
      <c r="E190" s="25" t="s">
        <v>31</v>
      </c>
      <c r="F190" s="25" t="s">
        <v>45</v>
      </c>
      <c r="N190" s="25"/>
    </row>
    <row r="191" spans="2:15" x14ac:dyDescent="0.3">
      <c r="D191" s="68">
        <f>D188*D189*D190</f>
        <v>647.50874999999996</v>
      </c>
      <c r="E191" s="25" t="s">
        <v>58</v>
      </c>
      <c r="F191" s="25" t="s">
        <v>103</v>
      </c>
      <c r="N191" s="25"/>
    </row>
    <row r="192" spans="2:15" x14ac:dyDescent="0.3">
      <c r="B192" s="30"/>
      <c r="C192" s="30"/>
      <c r="D192" s="68"/>
      <c r="E192" s="71"/>
      <c r="G192" s="71"/>
      <c r="H192" s="71"/>
      <c r="I192" s="71"/>
      <c r="J192" s="71"/>
      <c r="K192" s="71"/>
      <c r="L192" s="71"/>
      <c r="M192" s="71"/>
      <c r="N192" s="72"/>
      <c r="O192" s="71"/>
    </row>
    <row r="193" spans="1:15" x14ac:dyDescent="0.3">
      <c r="B193" s="71"/>
      <c r="C193" s="71" t="s">
        <v>116</v>
      </c>
      <c r="D193" s="68" t="e">
        <f>#REF!</f>
        <v>#REF!</v>
      </c>
      <c r="E193" s="25" t="s">
        <v>30</v>
      </c>
      <c r="F193" s="25" t="s">
        <v>38</v>
      </c>
      <c r="G193" s="71"/>
      <c r="H193" s="71"/>
      <c r="I193" s="71"/>
      <c r="J193" s="71"/>
      <c r="K193" s="71"/>
      <c r="L193" s="71"/>
      <c r="M193" s="71"/>
      <c r="N193" s="72"/>
      <c r="O193" s="71"/>
    </row>
    <row r="194" spans="1:15" x14ac:dyDescent="0.3">
      <c r="B194" s="30"/>
      <c r="C194" s="30"/>
      <c r="D194" s="67">
        <v>1.5</v>
      </c>
      <c r="E194" s="25" t="s">
        <v>30</v>
      </c>
      <c r="F194" s="25" t="s">
        <v>93</v>
      </c>
      <c r="G194" s="71"/>
      <c r="H194" s="71"/>
      <c r="I194" s="71"/>
      <c r="J194" s="71"/>
      <c r="K194" s="71"/>
      <c r="L194" s="71"/>
      <c r="M194" s="71"/>
      <c r="N194" s="72"/>
      <c r="O194" s="71"/>
    </row>
    <row r="195" spans="1:15" x14ac:dyDescent="0.3">
      <c r="B195" s="30"/>
      <c r="C195" s="30"/>
      <c r="D195" s="68" t="e">
        <f>D193*D194*D190</f>
        <v>#REF!</v>
      </c>
      <c r="E195" s="25" t="s">
        <v>58</v>
      </c>
      <c r="F195" s="25" t="s">
        <v>145</v>
      </c>
      <c r="G195" s="71"/>
      <c r="H195" s="71"/>
      <c r="I195" s="71"/>
      <c r="J195" s="71"/>
      <c r="K195" s="71"/>
      <c r="L195" s="71"/>
      <c r="M195" s="71"/>
      <c r="N195" s="72"/>
      <c r="O195" s="71"/>
    </row>
    <row r="196" spans="1:15" x14ac:dyDescent="0.3">
      <c r="B196" s="30"/>
      <c r="C196" s="30"/>
      <c r="D196" s="68"/>
      <c r="E196" s="71"/>
      <c r="G196" s="71"/>
      <c r="H196" s="71"/>
      <c r="I196" s="71"/>
      <c r="J196" s="71"/>
      <c r="K196" s="71"/>
      <c r="L196" s="71"/>
      <c r="M196" s="71"/>
      <c r="N196" s="72"/>
      <c r="O196" s="71"/>
    </row>
    <row r="197" spans="1:15" x14ac:dyDescent="0.3">
      <c r="B197" s="30"/>
      <c r="C197" s="30"/>
      <c r="D197" s="68" t="e">
        <f>D191+D195</f>
        <v>#REF!</v>
      </c>
      <c r="E197" s="25" t="s">
        <v>58</v>
      </c>
      <c r="F197" s="25" t="s">
        <v>102</v>
      </c>
      <c r="G197" s="71"/>
      <c r="H197" s="71"/>
      <c r="I197" s="71"/>
      <c r="J197" s="71"/>
      <c r="K197" s="71"/>
      <c r="L197" s="71"/>
      <c r="M197" s="71"/>
      <c r="N197" s="72"/>
      <c r="O197" s="71"/>
    </row>
    <row r="198" spans="1:15" x14ac:dyDescent="0.3">
      <c r="B198" s="30"/>
      <c r="C198" s="30"/>
      <c r="D198" s="68"/>
      <c r="E198" s="71"/>
      <c r="G198" s="71"/>
      <c r="H198" s="71"/>
      <c r="I198" s="71"/>
      <c r="J198" s="71"/>
      <c r="K198" s="71"/>
      <c r="L198" s="71"/>
      <c r="M198" s="71"/>
      <c r="N198" s="72"/>
      <c r="O198" s="71"/>
    </row>
    <row r="199" spans="1:15" x14ac:dyDescent="0.3">
      <c r="B199" s="30"/>
      <c r="C199" s="30"/>
      <c r="D199" s="68" t="e">
        <f>D176+D197+D191</f>
        <v>#REF!</v>
      </c>
      <c r="E199" s="71" t="s">
        <v>58</v>
      </c>
      <c r="F199" s="25" t="s">
        <v>101</v>
      </c>
      <c r="G199" s="71"/>
      <c r="H199" s="71"/>
      <c r="I199" s="71"/>
      <c r="J199" s="71"/>
      <c r="K199" s="71"/>
      <c r="L199" s="71"/>
      <c r="M199" s="71"/>
      <c r="N199" s="72"/>
      <c r="O199" s="71"/>
    </row>
    <row r="200" spans="1:15" x14ac:dyDescent="0.3">
      <c r="D200" s="9" t="e">
        <f>ROUNDUP(D199/9,0)</f>
        <v>#REF!</v>
      </c>
      <c r="E200" s="10" t="s">
        <v>61</v>
      </c>
      <c r="F200" s="10" t="s">
        <v>36</v>
      </c>
    </row>
    <row r="202" spans="1:15" x14ac:dyDescent="0.3">
      <c r="A202" s="18"/>
      <c r="B202" s="6" t="e">
        <f>#REF!</f>
        <v>#REF!</v>
      </c>
      <c r="C202" s="6" t="e">
        <f>#REF!</f>
        <v>#REF!</v>
      </c>
      <c r="D202" s="8" t="e">
        <f>ROUNDUP(D205,0)</f>
        <v>#REF!</v>
      </c>
      <c r="E202" s="6" t="e">
        <f>#REF!</f>
        <v>#REF!</v>
      </c>
      <c r="F202" s="19" t="e">
        <f>#REF!</f>
        <v>#REF!</v>
      </c>
      <c r="G202" s="69"/>
      <c r="H202" s="69"/>
      <c r="I202" s="69"/>
      <c r="J202" s="69"/>
      <c r="K202" s="69"/>
      <c r="L202" s="69"/>
      <c r="M202" s="69"/>
      <c r="N202" s="70"/>
      <c r="O202" s="69"/>
    </row>
    <row r="203" spans="1:15" x14ac:dyDescent="0.3">
      <c r="D203" s="68" t="e">
        <f>#REF!</f>
        <v>#REF!</v>
      </c>
      <c r="E203" s="25" t="s">
        <v>31</v>
      </c>
      <c r="F203" s="25" t="s">
        <v>78</v>
      </c>
    </row>
    <row r="204" spans="1:15" x14ac:dyDescent="0.3">
      <c r="D204" s="67">
        <v>1</v>
      </c>
      <c r="E204" s="25" t="s">
        <v>31</v>
      </c>
      <c r="F204" s="25" t="s">
        <v>83</v>
      </c>
    </row>
    <row r="205" spans="1:15" x14ac:dyDescent="0.3">
      <c r="D205" s="9" t="e">
        <f>D203*D204</f>
        <v>#REF!</v>
      </c>
      <c r="E205" s="10" t="s">
        <v>31</v>
      </c>
      <c r="F205" s="10" t="s">
        <v>36</v>
      </c>
    </row>
    <row r="206" spans="1:15" x14ac:dyDescent="0.3">
      <c r="D206" s="9"/>
      <c r="E206" s="10"/>
      <c r="F206" s="10"/>
    </row>
    <row r="207" spans="1:15" x14ac:dyDescent="0.3">
      <c r="A207" s="18"/>
      <c r="B207" s="6" t="e">
        <f>#REF!</f>
        <v>#REF!</v>
      </c>
      <c r="C207" s="7" t="e">
        <f>#REF!</f>
        <v>#REF!</v>
      </c>
      <c r="D207" s="8" t="e">
        <f>ROUNDUP(D212,0)</f>
        <v>#REF!</v>
      </c>
      <c r="E207" s="6" t="e">
        <f>#REF!</f>
        <v>#REF!</v>
      </c>
      <c r="F207" s="19" t="e">
        <f>#REF!</f>
        <v>#REF!</v>
      </c>
      <c r="G207" s="69"/>
      <c r="H207" s="69"/>
      <c r="I207" s="69"/>
      <c r="J207" s="69"/>
      <c r="K207" s="69"/>
      <c r="L207" s="69"/>
      <c r="M207" s="69"/>
      <c r="N207" s="70"/>
      <c r="O207" s="69"/>
    </row>
    <row r="208" spans="1:15" x14ac:dyDescent="0.3">
      <c r="D208" s="68">
        <f>D204</f>
        <v>1</v>
      </c>
      <c r="E208" s="25" t="s">
        <v>31</v>
      </c>
      <c r="F208" s="25" t="s">
        <v>83</v>
      </c>
    </row>
    <row r="209" spans="2:15" x14ac:dyDescent="0.3">
      <c r="D209" s="68" t="e">
        <f>D203-1</f>
        <v>#REF!</v>
      </c>
      <c r="E209" s="25" t="s">
        <v>31</v>
      </c>
      <c r="F209" s="25" t="s">
        <v>84</v>
      </c>
    </row>
    <row r="210" spans="2:15" x14ac:dyDescent="0.3">
      <c r="D210" s="67">
        <v>1</v>
      </c>
      <c r="E210" s="25" t="s">
        <v>31</v>
      </c>
      <c r="F210" s="25" t="s">
        <v>85</v>
      </c>
    </row>
    <row r="211" spans="2:15" x14ac:dyDescent="0.3">
      <c r="D211" s="68"/>
    </row>
    <row r="212" spans="2:15" x14ac:dyDescent="0.3">
      <c r="D212" s="9" t="e">
        <f>D208*D209*D210</f>
        <v>#REF!</v>
      </c>
      <c r="E212" s="10" t="s">
        <v>31</v>
      </c>
      <c r="F212" s="10" t="s">
        <v>36</v>
      </c>
    </row>
    <row r="213" spans="2:15" x14ac:dyDescent="0.3">
      <c r="D213" s="9"/>
      <c r="E213" s="10"/>
      <c r="F213" s="10"/>
    </row>
    <row r="214" spans="2:15" x14ac:dyDescent="0.3">
      <c r="B214" s="6" t="e">
        <f>#REF!</f>
        <v>#REF!</v>
      </c>
      <c r="C214" s="6" t="e">
        <f>#REF!</f>
        <v>#REF!</v>
      </c>
      <c r="D214" s="8">
        <f>ROUNDUP(D218,0)</f>
        <v>79</v>
      </c>
      <c r="E214" s="6" t="e">
        <f>#REF!</f>
        <v>#REF!</v>
      </c>
      <c r="F214" s="19" t="e">
        <f>#REF!</f>
        <v>#REF!</v>
      </c>
      <c r="G214" s="69"/>
      <c r="H214" s="69"/>
      <c r="I214" s="69"/>
      <c r="J214" s="69"/>
      <c r="K214" s="69"/>
      <c r="L214" s="69"/>
      <c r="M214" s="69"/>
      <c r="N214" s="70"/>
      <c r="O214" s="69"/>
    </row>
    <row r="215" spans="2:15" x14ac:dyDescent="0.3">
      <c r="D215" s="68">
        <f>D237</f>
        <v>39.457999999999998</v>
      </c>
      <c r="E215" s="92" t="s">
        <v>30</v>
      </c>
      <c r="F215" s="92" t="s">
        <v>182</v>
      </c>
    </row>
    <row r="216" spans="2:15" x14ac:dyDescent="0.3">
      <c r="D216" s="67">
        <v>1</v>
      </c>
      <c r="E216" s="92" t="s">
        <v>30</v>
      </c>
      <c r="F216" s="92" t="s">
        <v>93</v>
      </c>
    </row>
    <row r="217" spans="2:15" x14ac:dyDescent="0.3">
      <c r="D217" s="67">
        <v>2</v>
      </c>
      <c r="E217" s="25" t="s">
        <v>31</v>
      </c>
      <c r="F217" s="92" t="s">
        <v>80</v>
      </c>
    </row>
    <row r="218" spans="2:15" x14ac:dyDescent="0.3">
      <c r="D218" s="9">
        <f>D215*D216*D217</f>
        <v>78.915999999999997</v>
      </c>
      <c r="E218" s="10" t="s">
        <v>183</v>
      </c>
      <c r="F218" s="10"/>
    </row>
    <row r="219" spans="2:15" x14ac:dyDescent="0.3">
      <c r="D219" s="9"/>
      <c r="E219" s="10"/>
      <c r="F219" s="10"/>
    </row>
    <row r="220" spans="2:15" x14ac:dyDescent="0.3">
      <c r="B220" s="6" t="e">
        <f>#REF!</f>
        <v>#REF!</v>
      </c>
      <c r="C220" s="6" t="e">
        <f>#REF!</f>
        <v>#REF!</v>
      </c>
      <c r="D220" s="8">
        <f>ROUNDUP(D227,0)</f>
        <v>82</v>
      </c>
      <c r="E220" s="6" t="e">
        <f>#REF!</f>
        <v>#REF!</v>
      </c>
      <c r="F220" s="19" t="e">
        <f>#REF!</f>
        <v>#REF!</v>
      </c>
      <c r="G220" s="69"/>
      <c r="H220" s="69"/>
      <c r="I220" s="69"/>
      <c r="J220" s="69"/>
      <c r="K220" s="69"/>
      <c r="L220" s="69"/>
      <c r="M220" s="69"/>
      <c r="N220" s="70"/>
      <c r="O220" s="69"/>
    </row>
    <row r="221" spans="2:15" x14ac:dyDescent="0.3">
      <c r="D221" s="68">
        <f>D237</f>
        <v>39.457999999999998</v>
      </c>
      <c r="E221" s="92" t="s">
        <v>30</v>
      </c>
      <c r="F221" s="92" t="s">
        <v>182</v>
      </c>
    </row>
    <row r="222" spans="2:15" x14ac:dyDescent="0.3">
      <c r="D222" s="67">
        <v>1</v>
      </c>
      <c r="E222" s="92" t="s">
        <v>30</v>
      </c>
      <c r="F222" s="92" t="s">
        <v>93</v>
      </c>
    </row>
    <row r="223" spans="2:15" x14ac:dyDescent="0.3">
      <c r="D223" s="67">
        <v>2</v>
      </c>
      <c r="E223" s="25" t="s">
        <v>31</v>
      </c>
      <c r="F223" s="92" t="s">
        <v>80</v>
      </c>
    </row>
    <row r="224" spans="2:15" x14ac:dyDescent="0.3">
      <c r="D224" s="67">
        <f>0.5</f>
        <v>0.5</v>
      </c>
      <c r="E224" s="96" t="s">
        <v>30</v>
      </c>
      <c r="F224" s="96" t="s">
        <v>193</v>
      </c>
    </row>
    <row r="225" spans="1:15" x14ac:dyDescent="0.3">
      <c r="D225" s="67">
        <f>13/12</f>
        <v>1.0833333333333333</v>
      </c>
      <c r="E225" s="96" t="s">
        <v>30</v>
      </c>
      <c r="F225" s="96" t="s">
        <v>194</v>
      </c>
    </row>
    <row r="226" spans="1:15" x14ac:dyDescent="0.3">
      <c r="D226" s="67">
        <v>4</v>
      </c>
      <c r="E226" s="96" t="s">
        <v>31</v>
      </c>
      <c r="F226" s="96" t="s">
        <v>195</v>
      </c>
    </row>
    <row r="227" spans="1:15" x14ac:dyDescent="0.3">
      <c r="D227" s="9">
        <f>(D221*D222*D223)+(D224*D225*D226)</f>
        <v>81.082666666666668</v>
      </c>
      <c r="E227" s="10" t="s">
        <v>183</v>
      </c>
      <c r="F227" s="10"/>
    </row>
    <row r="228" spans="1:15" x14ac:dyDescent="0.3">
      <c r="D228" s="9"/>
      <c r="E228" s="10"/>
      <c r="F228" s="10"/>
    </row>
    <row r="229" spans="1:15" x14ac:dyDescent="0.3">
      <c r="B229" s="6" t="e">
        <f>#REF!</f>
        <v>#REF!</v>
      </c>
      <c r="C229" s="7" t="e">
        <f>#REF!</f>
        <v>#REF!</v>
      </c>
      <c r="D229" s="8">
        <f>ROUNDUP(D234,0)</f>
        <v>65</v>
      </c>
      <c r="E229" s="6" t="e">
        <f>#REF!</f>
        <v>#REF!</v>
      </c>
      <c r="F229" s="19" t="e">
        <f>#REF!</f>
        <v>#REF!</v>
      </c>
      <c r="G229" s="69"/>
      <c r="H229" s="69"/>
      <c r="I229" s="69"/>
      <c r="J229" s="69"/>
      <c r="K229" s="69"/>
      <c r="L229" s="69"/>
      <c r="M229" s="69"/>
      <c r="N229" s="70"/>
      <c r="O229" s="69"/>
    </row>
    <row r="230" spans="1:15" x14ac:dyDescent="0.3">
      <c r="D230" s="68">
        <f>D240</f>
        <v>6.44</v>
      </c>
      <c r="E230" s="92" t="s">
        <v>30</v>
      </c>
      <c r="F230" s="92" t="s">
        <v>184</v>
      </c>
    </row>
    <row r="231" spans="1:15" x14ac:dyDescent="0.3">
      <c r="D231" s="67">
        <v>2.5</v>
      </c>
      <c r="E231" s="92" t="s">
        <v>30</v>
      </c>
      <c r="F231" s="92" t="s">
        <v>185</v>
      </c>
    </row>
    <row r="232" spans="1:15" x14ac:dyDescent="0.3">
      <c r="D232" s="67">
        <v>2</v>
      </c>
      <c r="E232" s="93" t="s">
        <v>31</v>
      </c>
      <c r="F232" s="93" t="s">
        <v>186</v>
      </c>
    </row>
    <row r="233" spans="1:15" x14ac:dyDescent="0.3">
      <c r="D233" s="67">
        <v>2</v>
      </c>
      <c r="E233" s="25" t="s">
        <v>31</v>
      </c>
      <c r="F233" s="92" t="s">
        <v>80</v>
      </c>
    </row>
    <row r="234" spans="1:15" x14ac:dyDescent="0.3">
      <c r="D234" s="9">
        <f>D230*D231*D233*D232</f>
        <v>64.400000000000006</v>
      </c>
      <c r="E234" s="10" t="s">
        <v>183</v>
      </c>
      <c r="F234" s="10"/>
    </row>
    <row r="235" spans="1:15" x14ac:dyDescent="0.3">
      <c r="D235" s="9"/>
      <c r="E235" s="10"/>
      <c r="F235" s="10"/>
    </row>
    <row r="236" spans="1:15" x14ac:dyDescent="0.3">
      <c r="A236" s="71"/>
      <c r="B236" s="6" t="e">
        <f>#REF!</f>
        <v>#REF!</v>
      </c>
      <c r="C236" s="7" t="e">
        <f>#REF!</f>
        <v>#REF!</v>
      </c>
      <c r="D236" s="8">
        <f>D243</f>
        <v>104.676</v>
      </c>
      <c r="E236" s="7" t="e">
        <f>#REF!</f>
        <v>#REF!</v>
      </c>
      <c r="F236" s="16" t="e">
        <f>#REF!</f>
        <v>#REF!</v>
      </c>
      <c r="G236" s="69"/>
      <c r="H236" s="69"/>
      <c r="I236" s="69"/>
      <c r="J236" s="69"/>
      <c r="K236" s="69"/>
      <c r="L236" s="69"/>
      <c r="M236" s="69"/>
      <c r="N236" s="70"/>
      <c r="O236" s="69"/>
    </row>
    <row r="237" spans="1:15" x14ac:dyDescent="0.3">
      <c r="B237" s="30"/>
      <c r="C237" s="30"/>
      <c r="D237" s="67">
        <v>39.457999999999998</v>
      </c>
      <c r="E237" s="25" t="s">
        <v>30</v>
      </c>
      <c r="F237" s="25" t="s">
        <v>146</v>
      </c>
      <c r="G237" s="71"/>
      <c r="H237" s="71"/>
      <c r="I237" s="71"/>
      <c r="J237" s="71"/>
      <c r="K237" s="71"/>
      <c r="L237" s="71"/>
      <c r="M237" s="71"/>
      <c r="N237" s="72"/>
      <c r="O237" s="71"/>
    </row>
    <row r="238" spans="1:15" x14ac:dyDescent="0.3">
      <c r="B238" s="30"/>
      <c r="C238" s="30"/>
      <c r="D238" s="67" t="e">
        <f>#REF!</f>
        <v>#REF!</v>
      </c>
      <c r="E238" s="25" t="s">
        <v>65</v>
      </c>
      <c r="F238" s="25" t="s">
        <v>66</v>
      </c>
      <c r="G238" s="71"/>
      <c r="H238" s="71"/>
      <c r="I238" s="71"/>
      <c r="J238" s="71"/>
      <c r="K238" s="71"/>
      <c r="L238" s="71"/>
      <c r="M238" s="71"/>
      <c r="N238" s="72"/>
      <c r="O238" s="71"/>
    </row>
    <row r="239" spans="1:15" x14ac:dyDescent="0.3">
      <c r="D239" s="67" t="e">
        <f>D237/COS(D238*PI()/180)</f>
        <v>#REF!</v>
      </c>
      <c r="E239" s="25" t="s">
        <v>30</v>
      </c>
      <c r="F239" s="25" t="s">
        <v>67</v>
      </c>
    </row>
    <row r="240" spans="1:15" x14ac:dyDescent="0.3">
      <c r="D240" s="67">
        <v>6.44</v>
      </c>
      <c r="E240" s="25" t="s">
        <v>30</v>
      </c>
      <c r="F240" s="25" t="s">
        <v>147</v>
      </c>
    </row>
    <row r="241" spans="1:15" x14ac:dyDescent="0.3">
      <c r="D241" s="67">
        <v>2</v>
      </c>
      <c r="E241" s="25" t="s">
        <v>31</v>
      </c>
      <c r="F241" s="25" t="s">
        <v>148</v>
      </c>
    </row>
    <row r="242" spans="1:15" x14ac:dyDescent="0.3">
      <c r="D242" s="67">
        <v>2</v>
      </c>
      <c r="E242" s="25" t="s">
        <v>31</v>
      </c>
      <c r="F242" s="25" t="s">
        <v>129</v>
      </c>
    </row>
    <row r="243" spans="1:15" x14ac:dyDescent="0.3">
      <c r="D243" s="9">
        <f>D237*2+D240*D241*D242</f>
        <v>104.676</v>
      </c>
      <c r="E243" s="10" t="s">
        <v>23</v>
      </c>
      <c r="F243" s="10" t="s">
        <v>36</v>
      </c>
    </row>
    <row r="245" spans="1:15" x14ac:dyDescent="0.3">
      <c r="A245" s="71"/>
      <c r="B245" s="6" t="e">
        <f>#REF!</f>
        <v>#REF!</v>
      </c>
      <c r="C245" s="6" t="e">
        <f>#REF!</f>
        <v>#REF!</v>
      </c>
      <c r="D245" s="8" t="e">
        <f>D249</f>
        <v>#REF!</v>
      </c>
      <c r="E245" s="6" t="e">
        <f>#REF!</f>
        <v>#REF!</v>
      </c>
      <c r="F245" s="19" t="e">
        <f>#REF!</f>
        <v>#REF!</v>
      </c>
      <c r="G245" s="69"/>
      <c r="H245" s="69"/>
      <c r="I245" s="69"/>
      <c r="J245" s="69"/>
      <c r="K245" s="69"/>
      <c r="L245" s="69"/>
      <c r="M245" s="69"/>
      <c r="N245" s="70"/>
      <c r="O245" s="69"/>
    </row>
    <row r="246" spans="1:15" x14ac:dyDescent="0.3">
      <c r="D246" s="68" t="e">
        <f>D203</f>
        <v>#REF!</v>
      </c>
      <c r="E246" s="25" t="s">
        <v>31</v>
      </c>
      <c r="F246" s="25" t="s">
        <v>78</v>
      </c>
    </row>
    <row r="247" spans="1:15" x14ac:dyDescent="0.3">
      <c r="D247" s="67">
        <v>1</v>
      </c>
      <c r="E247" s="25" t="s">
        <v>31</v>
      </c>
      <c r="F247" s="25" t="s">
        <v>83</v>
      </c>
    </row>
    <row r="248" spans="1:15" x14ac:dyDescent="0.3">
      <c r="D248" s="67">
        <v>2</v>
      </c>
      <c r="E248" s="25" t="s">
        <v>31</v>
      </c>
      <c r="F248" s="25" t="s">
        <v>86</v>
      </c>
    </row>
    <row r="249" spans="1:15" x14ac:dyDescent="0.3">
      <c r="D249" s="9" t="e">
        <f>D246*D247*D248</f>
        <v>#REF!</v>
      </c>
      <c r="E249" s="10" t="s">
        <v>31</v>
      </c>
      <c r="F249" s="10" t="s">
        <v>36</v>
      </c>
    </row>
    <row r="251" spans="1:15" x14ac:dyDescent="0.3">
      <c r="A251" s="71"/>
      <c r="B251" s="6" t="e">
        <f>#REF!</f>
        <v>#REF!</v>
      </c>
      <c r="C251" s="6" t="e">
        <f>#REF!</f>
        <v>#REF!</v>
      </c>
      <c r="D251" s="8">
        <f>D257</f>
        <v>181.66</v>
      </c>
      <c r="E251" s="6" t="e">
        <f>#REF!</f>
        <v>#REF!</v>
      </c>
      <c r="F251" s="19" t="e">
        <f>#REF!</f>
        <v>#REF!</v>
      </c>
      <c r="G251" s="69"/>
      <c r="H251" s="69"/>
      <c r="I251" s="69"/>
      <c r="J251" s="69"/>
      <c r="K251" s="69"/>
      <c r="L251" s="69"/>
      <c r="M251" s="69"/>
      <c r="N251" s="70"/>
      <c r="O251" s="69"/>
    </row>
    <row r="252" spans="1:15" x14ac:dyDescent="0.3">
      <c r="D252" s="25"/>
    </row>
    <row r="253" spans="1:15" x14ac:dyDescent="0.3">
      <c r="D253" s="97">
        <v>77.33</v>
      </c>
      <c r="E253" s="96" t="s">
        <v>30</v>
      </c>
      <c r="F253" s="96" t="s">
        <v>196</v>
      </c>
    </row>
    <row r="254" spans="1:15" x14ac:dyDescent="0.3">
      <c r="D254" s="97">
        <v>1.25</v>
      </c>
      <c r="E254" s="96" t="s">
        <v>30</v>
      </c>
      <c r="F254" s="96" t="s">
        <v>197</v>
      </c>
    </row>
    <row r="255" spans="1:15" x14ac:dyDescent="0.3">
      <c r="D255" s="97">
        <v>8</v>
      </c>
      <c r="E255" s="96" t="s">
        <v>30</v>
      </c>
      <c r="F255" s="96" t="s">
        <v>198</v>
      </c>
    </row>
    <row r="256" spans="1:15" x14ac:dyDescent="0.3">
      <c r="D256" s="97">
        <v>2</v>
      </c>
      <c r="E256" s="96" t="s">
        <v>31</v>
      </c>
      <c r="F256" s="96" t="s">
        <v>199</v>
      </c>
    </row>
    <row r="257" spans="1:15" x14ac:dyDescent="0.3">
      <c r="D257" s="9">
        <f>(D253-(D254*2)+(D255*2))*D256</f>
        <v>181.66</v>
      </c>
      <c r="E257" s="10" t="s">
        <v>30</v>
      </c>
      <c r="F257" s="10" t="s">
        <v>36</v>
      </c>
    </row>
    <row r="259" spans="1:15" x14ac:dyDescent="0.3">
      <c r="A259" s="71"/>
      <c r="B259" s="6" t="e">
        <f>#REF!</f>
        <v>#REF!</v>
      </c>
      <c r="C259" s="6" t="e">
        <f>#REF!</f>
        <v>#REF!</v>
      </c>
      <c r="D259" s="8">
        <f>D282</f>
        <v>352</v>
      </c>
      <c r="E259" s="6" t="e">
        <f>#REF!</f>
        <v>#REF!</v>
      </c>
      <c r="F259" s="19" t="e">
        <f>#REF!</f>
        <v>#REF!</v>
      </c>
      <c r="G259" s="69"/>
      <c r="H259" s="69"/>
      <c r="I259" s="69"/>
      <c r="J259" s="69"/>
      <c r="K259" s="69"/>
      <c r="L259" s="69"/>
      <c r="M259" s="69"/>
      <c r="N259" s="70"/>
      <c r="O259" s="69"/>
    </row>
    <row r="260" spans="1:15" x14ac:dyDescent="0.3">
      <c r="C260" s="25" t="s">
        <v>108</v>
      </c>
      <c r="D260" s="67">
        <v>14.25</v>
      </c>
      <c r="E260" s="25" t="s">
        <v>30</v>
      </c>
      <c r="F260" s="25" t="s">
        <v>149</v>
      </c>
    </row>
    <row r="261" spans="1:15" x14ac:dyDescent="0.3">
      <c r="D261" s="68">
        <f>13/12</f>
        <v>1.0833333333333333</v>
      </c>
      <c r="E261" s="25" t="s">
        <v>30</v>
      </c>
      <c r="F261" s="25" t="s">
        <v>104</v>
      </c>
    </row>
    <row r="262" spans="1:15" x14ac:dyDescent="0.3">
      <c r="D262" s="68">
        <f>D260-D261</f>
        <v>13.166666666666666</v>
      </c>
      <c r="E262" s="25" t="s">
        <v>30</v>
      </c>
      <c r="F262" s="25" t="s">
        <v>105</v>
      </c>
    </row>
    <row r="263" spans="1:15" x14ac:dyDescent="0.3">
      <c r="D263" s="68">
        <v>43.96</v>
      </c>
      <c r="E263" s="25" t="s">
        <v>30</v>
      </c>
      <c r="F263" s="25" t="s">
        <v>150</v>
      </c>
    </row>
    <row r="264" spans="1:15" x14ac:dyDescent="0.3">
      <c r="D264" s="67">
        <f>(7+(5.75/12)+7+(2.25/12))</f>
        <v>14.666666666666668</v>
      </c>
      <c r="E264" s="25" t="s">
        <v>30</v>
      </c>
      <c r="F264" s="25" t="s">
        <v>106</v>
      </c>
    </row>
    <row r="265" spans="1:15" x14ac:dyDescent="0.3">
      <c r="D265" s="68">
        <f>D262*D264*D263</f>
        <v>8489.1644444444446</v>
      </c>
      <c r="E265" s="25" t="s">
        <v>35</v>
      </c>
      <c r="F265" s="25" t="s">
        <v>107</v>
      </c>
    </row>
    <row r="266" spans="1:15" x14ac:dyDescent="0.3">
      <c r="D266" s="68"/>
    </row>
    <row r="267" spans="1:15" x14ac:dyDescent="0.3">
      <c r="C267" s="96" t="s">
        <v>200</v>
      </c>
      <c r="D267" s="67">
        <v>17</v>
      </c>
      <c r="E267" s="25" t="s">
        <v>30</v>
      </c>
      <c r="F267" s="96" t="s">
        <v>201</v>
      </c>
      <c r="H267" s="96" t="s">
        <v>207</v>
      </c>
      <c r="I267" s="67">
        <v>14</v>
      </c>
      <c r="J267" s="25" t="s">
        <v>30</v>
      </c>
      <c r="K267" s="96" t="s">
        <v>201</v>
      </c>
    </row>
    <row r="268" spans="1:15" x14ac:dyDescent="0.3">
      <c r="D268" s="67">
        <v>14.25</v>
      </c>
      <c r="E268" s="25" t="s">
        <v>30</v>
      </c>
      <c r="F268" s="96" t="s">
        <v>202</v>
      </c>
      <c r="I268" s="67">
        <v>14.25</v>
      </c>
      <c r="J268" s="25" t="s">
        <v>30</v>
      </c>
      <c r="K268" s="96" t="s">
        <v>202</v>
      </c>
    </row>
    <row r="269" spans="1:15" x14ac:dyDescent="0.3">
      <c r="D269" s="67">
        <v>6</v>
      </c>
      <c r="E269" s="25" t="s">
        <v>30</v>
      </c>
      <c r="F269" s="96" t="s">
        <v>203</v>
      </c>
      <c r="I269" s="67">
        <v>6</v>
      </c>
      <c r="J269" s="25" t="s">
        <v>30</v>
      </c>
      <c r="K269" s="96" t="s">
        <v>203</v>
      </c>
    </row>
    <row r="270" spans="1:15" x14ac:dyDescent="0.3">
      <c r="D270" s="68">
        <f>AVERAGE(D268:D269)-1.5</f>
        <v>8.625</v>
      </c>
      <c r="E270" s="96" t="s">
        <v>30</v>
      </c>
      <c r="F270" s="96" t="s">
        <v>204</v>
      </c>
      <c r="I270" s="68">
        <f>AVERAGE(I268:I269)-1.5</f>
        <v>8.625</v>
      </c>
      <c r="J270" s="96" t="s">
        <v>30</v>
      </c>
      <c r="K270" s="96" t="s">
        <v>204</v>
      </c>
    </row>
    <row r="271" spans="1:15" x14ac:dyDescent="0.3">
      <c r="D271" s="67">
        <v>2</v>
      </c>
      <c r="E271" s="96" t="s">
        <v>30</v>
      </c>
      <c r="F271" s="96" t="s">
        <v>205</v>
      </c>
      <c r="I271" s="67">
        <v>2</v>
      </c>
      <c r="J271" s="96" t="s">
        <v>30</v>
      </c>
      <c r="K271" s="96" t="s">
        <v>205</v>
      </c>
    </row>
    <row r="272" spans="1:15" x14ac:dyDescent="0.3">
      <c r="D272" s="68">
        <f>D270*D271*D267</f>
        <v>293.25</v>
      </c>
      <c r="E272" s="25" t="s">
        <v>35</v>
      </c>
      <c r="F272" s="25" t="s">
        <v>109</v>
      </c>
      <c r="I272" s="68">
        <f>I270*I271*I267</f>
        <v>241.5</v>
      </c>
      <c r="J272" s="25" t="s">
        <v>35</v>
      </c>
      <c r="K272" s="25" t="s">
        <v>109</v>
      </c>
    </row>
    <row r="273" spans="1:15" x14ac:dyDescent="0.3">
      <c r="D273" s="68"/>
      <c r="I273" s="68"/>
    </row>
    <row r="274" spans="1:15" x14ac:dyDescent="0.3">
      <c r="C274" s="96" t="s">
        <v>206</v>
      </c>
      <c r="D274" s="67">
        <v>14</v>
      </c>
      <c r="E274" s="25" t="s">
        <v>30</v>
      </c>
      <c r="F274" s="96" t="s">
        <v>201</v>
      </c>
      <c r="H274" s="96" t="s">
        <v>208</v>
      </c>
      <c r="I274" s="67">
        <v>14</v>
      </c>
      <c r="J274" s="25" t="s">
        <v>30</v>
      </c>
      <c r="K274" s="96" t="s">
        <v>201</v>
      </c>
    </row>
    <row r="275" spans="1:15" x14ac:dyDescent="0.3">
      <c r="D275" s="67">
        <v>13.62</v>
      </c>
      <c r="E275" s="25" t="s">
        <v>30</v>
      </c>
      <c r="F275" s="96" t="s">
        <v>202</v>
      </c>
      <c r="I275" s="67">
        <v>13.62</v>
      </c>
      <c r="J275" s="25" t="s">
        <v>30</v>
      </c>
      <c r="K275" s="96" t="s">
        <v>202</v>
      </c>
    </row>
    <row r="276" spans="1:15" x14ac:dyDescent="0.3">
      <c r="D276" s="67">
        <v>6</v>
      </c>
      <c r="E276" s="25" t="s">
        <v>30</v>
      </c>
      <c r="F276" s="96" t="s">
        <v>203</v>
      </c>
      <c r="I276" s="67">
        <v>6</v>
      </c>
      <c r="J276" s="25" t="s">
        <v>30</v>
      </c>
      <c r="K276" s="96" t="s">
        <v>203</v>
      </c>
    </row>
    <row r="277" spans="1:15" x14ac:dyDescent="0.3">
      <c r="D277" s="68">
        <f>AVERAGE(D275:D276)-1.5</f>
        <v>8.3099999999999987</v>
      </c>
      <c r="E277" s="96" t="s">
        <v>30</v>
      </c>
      <c r="F277" s="96" t="s">
        <v>204</v>
      </c>
      <c r="I277" s="68">
        <f>AVERAGE(I275:I276)-1.5</f>
        <v>8.3099999999999987</v>
      </c>
      <c r="J277" s="96" t="s">
        <v>30</v>
      </c>
      <c r="K277" s="96" t="s">
        <v>204</v>
      </c>
    </row>
    <row r="278" spans="1:15" x14ac:dyDescent="0.3">
      <c r="D278" s="67">
        <v>2</v>
      </c>
      <c r="E278" s="96" t="s">
        <v>30</v>
      </c>
      <c r="F278" s="96" t="s">
        <v>205</v>
      </c>
      <c r="I278" s="67">
        <v>2</v>
      </c>
      <c r="J278" s="96" t="s">
        <v>30</v>
      </c>
      <c r="K278" s="96" t="s">
        <v>205</v>
      </c>
    </row>
    <row r="279" spans="1:15" x14ac:dyDescent="0.3">
      <c r="D279" s="68">
        <f>D277*D278*D274</f>
        <v>232.67999999999995</v>
      </c>
      <c r="E279" s="25" t="s">
        <v>35</v>
      </c>
      <c r="F279" s="25" t="s">
        <v>109</v>
      </c>
      <c r="I279" s="68">
        <f>I277*I278*I274</f>
        <v>232.67999999999995</v>
      </c>
      <c r="J279" s="25" t="s">
        <v>35</v>
      </c>
      <c r="K279" s="25" t="s">
        <v>109</v>
      </c>
    </row>
    <row r="280" spans="1:15" x14ac:dyDescent="0.3">
      <c r="D280" s="68"/>
    </row>
    <row r="281" spans="1:15" x14ac:dyDescent="0.3">
      <c r="D281" s="68">
        <f>D265+D272+I272+D279+I279</f>
        <v>9489.2744444444452</v>
      </c>
      <c r="E281" s="25" t="s">
        <v>35</v>
      </c>
      <c r="F281" s="25" t="s">
        <v>36</v>
      </c>
    </row>
    <row r="282" spans="1:15" x14ac:dyDescent="0.3">
      <c r="D282" s="9">
        <f>ROUNDUP(D281/27,0)</f>
        <v>352</v>
      </c>
      <c r="E282" s="10" t="s">
        <v>30</v>
      </c>
      <c r="F282" s="10" t="s">
        <v>36</v>
      </c>
    </row>
    <row r="284" spans="1:15" x14ac:dyDescent="0.3">
      <c r="A284" s="71"/>
      <c r="B284" s="6" t="e">
        <f>#REF!</f>
        <v>#REF!</v>
      </c>
      <c r="C284" s="6" t="e">
        <f>#REF!</f>
        <v>#REF!</v>
      </c>
      <c r="D284" s="8">
        <f>D287</f>
        <v>147</v>
      </c>
      <c r="E284" s="6" t="e">
        <f>#REF!</f>
        <v>#REF!</v>
      </c>
      <c r="F284" s="19" t="e">
        <f>#REF!</f>
        <v>#REF!</v>
      </c>
      <c r="G284" s="69"/>
      <c r="H284" s="69"/>
      <c r="I284" s="69"/>
      <c r="J284" s="69"/>
      <c r="K284" s="69"/>
      <c r="L284" s="69"/>
      <c r="M284" s="69"/>
      <c r="N284" s="70"/>
      <c r="O284" s="69"/>
    </row>
    <row r="285" spans="1:15" x14ac:dyDescent="0.3">
      <c r="D285" s="68">
        <v>75</v>
      </c>
      <c r="E285" s="25" t="s">
        <v>30</v>
      </c>
      <c r="F285" s="25" t="s">
        <v>151</v>
      </c>
    </row>
    <row r="286" spans="1:15" x14ac:dyDescent="0.3">
      <c r="D286" s="68">
        <v>72</v>
      </c>
      <c r="E286" s="25" t="s">
        <v>30</v>
      </c>
      <c r="F286" s="25" t="s">
        <v>152</v>
      </c>
    </row>
    <row r="287" spans="1:15" x14ac:dyDescent="0.3">
      <c r="D287" s="9">
        <f>D285+D286</f>
        <v>147</v>
      </c>
      <c r="E287" s="10" t="s">
        <v>30</v>
      </c>
      <c r="F287" s="10" t="s">
        <v>36</v>
      </c>
    </row>
    <row r="289" spans="1:15" x14ac:dyDescent="0.3">
      <c r="A289" s="71"/>
      <c r="B289" s="6" t="e">
        <f>#REF!</f>
        <v>#REF!</v>
      </c>
      <c r="C289" s="7" t="e">
        <f>#REF!</f>
        <v>#REF!</v>
      </c>
      <c r="D289" s="8">
        <f>D293</f>
        <v>60</v>
      </c>
      <c r="E289" s="6" t="e">
        <f>#REF!</f>
        <v>#REF!</v>
      </c>
      <c r="F289" s="19" t="e">
        <f>#REF!</f>
        <v>#REF!</v>
      </c>
      <c r="G289" s="69"/>
      <c r="H289" s="69"/>
      <c r="I289" s="69"/>
      <c r="J289" s="69"/>
      <c r="K289" s="69"/>
      <c r="L289" s="69"/>
      <c r="M289" s="69"/>
      <c r="N289" s="70"/>
      <c r="O289" s="69"/>
    </row>
    <row r="290" spans="1:15" x14ac:dyDescent="0.3">
      <c r="D290" s="68">
        <v>15</v>
      </c>
      <c r="E290" s="25" t="s">
        <v>30</v>
      </c>
      <c r="F290" s="25" t="s">
        <v>87</v>
      </c>
    </row>
    <row r="291" spans="1:15" x14ac:dyDescent="0.3">
      <c r="D291" s="67">
        <v>2</v>
      </c>
      <c r="E291" s="25" t="s">
        <v>31</v>
      </c>
      <c r="F291" s="25" t="s">
        <v>52</v>
      </c>
    </row>
    <row r="292" spans="1:15" x14ac:dyDescent="0.3">
      <c r="D292" s="67">
        <v>2</v>
      </c>
      <c r="E292" s="25" t="s">
        <v>31</v>
      </c>
      <c r="F292" s="25" t="s">
        <v>80</v>
      </c>
    </row>
    <row r="293" spans="1:15" x14ac:dyDescent="0.3">
      <c r="D293" s="9">
        <f>ROUNDUP(D290*D292*D291,0)</f>
        <v>60</v>
      </c>
      <c r="E293" s="10" t="s">
        <v>30</v>
      </c>
      <c r="F293" s="10" t="s">
        <v>36</v>
      </c>
    </row>
    <row r="295" spans="1:15" x14ac:dyDescent="0.3">
      <c r="A295" s="71"/>
      <c r="B295" s="6" t="e">
        <f>#REF!</f>
        <v>#REF!</v>
      </c>
      <c r="C295" s="6" t="e">
        <f>#REF!</f>
        <v>#REF!</v>
      </c>
      <c r="D295" s="8" t="e">
        <f>D300</f>
        <v>#REF!</v>
      </c>
      <c r="E295" s="6" t="e">
        <f>#REF!</f>
        <v>#REF!</v>
      </c>
      <c r="F295" s="19" t="e">
        <f>#REF!</f>
        <v>#REF!</v>
      </c>
      <c r="G295" s="69"/>
      <c r="H295" s="69"/>
      <c r="I295" s="69"/>
      <c r="J295" s="69"/>
      <c r="K295" s="69"/>
      <c r="L295" s="69"/>
      <c r="M295" s="69"/>
      <c r="N295" s="70"/>
      <c r="O295" s="69"/>
    </row>
    <row r="296" spans="1:15" x14ac:dyDescent="0.3">
      <c r="D296" s="68">
        <f>(36+36.125)/2</f>
        <v>36.0625</v>
      </c>
      <c r="E296" s="25" t="s">
        <v>30</v>
      </c>
      <c r="F296" s="25" t="s">
        <v>62</v>
      </c>
    </row>
    <row r="297" spans="1:15" x14ac:dyDescent="0.3">
      <c r="D297" s="68" t="e">
        <f>#REF!</f>
        <v>#REF!</v>
      </c>
      <c r="E297" s="25" t="s">
        <v>30</v>
      </c>
      <c r="F297" s="25" t="s">
        <v>56</v>
      </c>
    </row>
    <row r="298" spans="1:15" x14ac:dyDescent="0.3">
      <c r="D298" s="67">
        <v>2</v>
      </c>
      <c r="E298" s="25" t="s">
        <v>31</v>
      </c>
      <c r="F298" s="25" t="s">
        <v>63</v>
      </c>
    </row>
    <row r="299" spans="1:15" x14ac:dyDescent="0.3">
      <c r="D299" s="68" t="e">
        <f>D296*D297*D298</f>
        <v>#REF!</v>
      </c>
      <c r="E299" s="25" t="s">
        <v>58</v>
      </c>
      <c r="F299" s="25" t="s">
        <v>36</v>
      </c>
    </row>
    <row r="300" spans="1:15" x14ac:dyDescent="0.3">
      <c r="D300" s="9" t="e">
        <f>ROUNDUP(D299/9,0)</f>
        <v>#REF!</v>
      </c>
      <c r="E300" s="10" t="s">
        <v>61</v>
      </c>
      <c r="F300" s="10" t="s">
        <v>36</v>
      </c>
    </row>
    <row r="302" spans="1:15" x14ac:dyDescent="0.3">
      <c r="A302" s="71"/>
      <c r="B302" s="6" t="e">
        <f>#REF!</f>
        <v>#REF!</v>
      </c>
      <c r="C302" s="6" t="e">
        <f>#REF!</f>
        <v>#REF!</v>
      </c>
      <c r="D302" s="11" t="e">
        <f>ROUNDUP(D307,0)</f>
        <v>#REF!</v>
      </c>
      <c r="E302" s="6" t="e">
        <f>#REF!</f>
        <v>#REF!</v>
      </c>
      <c r="F302" s="19" t="e">
        <f>#REF!</f>
        <v>#REF!</v>
      </c>
      <c r="G302" s="19"/>
      <c r="H302" s="73"/>
      <c r="I302" s="73"/>
      <c r="J302" s="73"/>
      <c r="K302" s="73"/>
      <c r="L302" s="73"/>
      <c r="M302" s="73"/>
      <c r="N302" s="74"/>
      <c r="O302" s="73"/>
    </row>
    <row r="303" spans="1:15" x14ac:dyDescent="0.3">
      <c r="B303" s="30"/>
      <c r="C303" s="30"/>
      <c r="D303" s="68">
        <f>36</f>
        <v>36</v>
      </c>
      <c r="E303" s="25" t="s">
        <v>30</v>
      </c>
      <c r="F303" s="25" t="s">
        <v>64</v>
      </c>
      <c r="G303" s="71"/>
      <c r="H303" s="71"/>
      <c r="I303" s="71"/>
      <c r="J303" s="71"/>
      <c r="K303" s="71"/>
      <c r="L303" s="71"/>
      <c r="M303" s="71"/>
      <c r="N303" s="72"/>
      <c r="O303" s="71"/>
    </row>
    <row r="304" spans="1:15" x14ac:dyDescent="0.3">
      <c r="B304" s="30"/>
      <c r="C304" s="30"/>
      <c r="D304" s="68" t="e">
        <f>#REF!</f>
        <v>#REF!</v>
      </c>
      <c r="E304" s="25" t="s">
        <v>65</v>
      </c>
      <c r="F304" s="25" t="s">
        <v>66</v>
      </c>
      <c r="G304" s="71"/>
      <c r="H304" s="71"/>
      <c r="I304" s="71"/>
      <c r="J304" s="71"/>
      <c r="K304" s="71"/>
      <c r="L304" s="71"/>
      <c r="M304" s="71"/>
      <c r="N304" s="72"/>
      <c r="O304" s="71"/>
    </row>
    <row r="305" spans="1:15" x14ac:dyDescent="0.3">
      <c r="D305" s="68" t="e">
        <f>D303/COS(D304*PI()/180)</f>
        <v>#REF!</v>
      </c>
      <c r="E305" s="25" t="s">
        <v>30</v>
      </c>
      <c r="F305" s="25" t="s">
        <v>67</v>
      </c>
    </row>
    <row r="306" spans="1:15" x14ac:dyDescent="0.3">
      <c r="D306" s="67">
        <v>2</v>
      </c>
      <c r="E306" s="25" t="s">
        <v>31</v>
      </c>
      <c r="F306" s="25" t="s">
        <v>57</v>
      </c>
    </row>
    <row r="307" spans="1:15" x14ac:dyDescent="0.3">
      <c r="D307" s="9" t="e">
        <f>D305*D306</f>
        <v>#REF!</v>
      </c>
      <c r="E307" s="10" t="s">
        <v>23</v>
      </c>
      <c r="F307" s="10" t="s">
        <v>36</v>
      </c>
    </row>
    <row r="309" spans="1:15" x14ac:dyDescent="0.3">
      <c r="A309" s="71"/>
      <c r="B309" s="6" t="e">
        <f>#REF!</f>
        <v>#REF!</v>
      </c>
      <c r="C309" s="12" t="e">
        <f>#REF!</f>
        <v>#REF!</v>
      </c>
      <c r="D309" s="6">
        <f>ROUNDUP(D316,0)</f>
        <v>134</v>
      </c>
      <c r="E309" s="6" t="e">
        <f>#REF!</f>
        <v>#REF!</v>
      </c>
      <c r="F309" s="19" t="e">
        <f>#REF!</f>
        <v>#REF!</v>
      </c>
      <c r="G309" s="19"/>
      <c r="H309" s="73"/>
      <c r="I309" s="73"/>
      <c r="J309" s="73"/>
      <c r="K309" s="73"/>
      <c r="L309" s="73"/>
      <c r="M309" s="73"/>
      <c r="N309" s="74"/>
      <c r="O309" s="73"/>
    </row>
    <row r="310" spans="1:15" x14ac:dyDescent="0.3">
      <c r="B310" s="25" t="s">
        <v>117</v>
      </c>
      <c r="D310" s="98">
        <f>15.25*1.118</f>
        <v>17.049500000000002</v>
      </c>
      <c r="E310" s="25" t="s">
        <v>30</v>
      </c>
      <c r="F310" s="96" t="s">
        <v>209</v>
      </c>
    </row>
    <row r="311" spans="1:15" x14ac:dyDescent="0.3">
      <c r="B311" s="25" t="s">
        <v>118</v>
      </c>
      <c r="D311" s="67">
        <f>23*1.118</f>
        <v>25.714000000000002</v>
      </c>
      <c r="E311" s="25" t="s">
        <v>30</v>
      </c>
      <c r="F311" s="96" t="s">
        <v>210</v>
      </c>
    </row>
    <row r="312" spans="1:15" x14ac:dyDescent="0.3">
      <c r="D312" s="67">
        <v>42.115000000000002</v>
      </c>
      <c r="E312" s="25" t="s">
        <v>30</v>
      </c>
      <c r="F312" s="25" t="s">
        <v>123</v>
      </c>
    </row>
    <row r="313" spans="1:15" x14ac:dyDescent="0.3">
      <c r="D313" s="68">
        <f>(D310+D311)*D312</f>
        <v>1800.9848025000003</v>
      </c>
      <c r="E313" s="25" t="s">
        <v>58</v>
      </c>
      <c r="F313" s="25" t="s">
        <v>119</v>
      </c>
    </row>
    <row r="314" spans="1:15" x14ac:dyDescent="0.3">
      <c r="D314" s="67">
        <v>2</v>
      </c>
      <c r="E314" s="25" t="s">
        <v>30</v>
      </c>
      <c r="F314" s="25" t="s">
        <v>110</v>
      </c>
    </row>
    <row r="315" spans="1:15" x14ac:dyDescent="0.3">
      <c r="D315" s="68">
        <f>D313*D314</f>
        <v>3601.9696050000007</v>
      </c>
      <c r="E315" s="25" t="s">
        <v>35</v>
      </c>
      <c r="F315" s="25" t="s">
        <v>68</v>
      </c>
    </row>
    <row r="316" spans="1:15" x14ac:dyDescent="0.3">
      <c r="D316" s="9">
        <f>D315/27</f>
        <v>133.4062816666667</v>
      </c>
      <c r="E316" s="10" t="s">
        <v>54</v>
      </c>
      <c r="F316" s="10" t="s">
        <v>68</v>
      </c>
    </row>
  </sheetData>
  <mergeCells count="5">
    <mergeCell ref="B7:O7"/>
    <mergeCell ref="B12:J13"/>
    <mergeCell ref="F141:O141"/>
    <mergeCell ref="F171:O171"/>
    <mergeCell ref="B34:N34"/>
  </mergeCells>
  <pageMargins left="0.7" right="0.7" top="0.75" bottom="0.75" header="0.3" footer="0.3"/>
  <pageSetup scale="52" fitToHeight="0" orientation="landscape" r:id="rId1"/>
  <rowBreaks count="7" manualBreakCount="7">
    <brk id="33" min="1" max="14" man="1"/>
    <brk id="59" min="1" max="14" man="1"/>
    <brk id="95" min="1" max="14" man="1"/>
    <brk id="140" min="1" max="14" man="1"/>
    <brk id="201" min="1" max="14" man="1"/>
    <brk id="257" min="1" max="14" man="1"/>
    <brk id="283" min="1" max="14" man="1"/>
  </rowBreaks>
  <colBreaks count="1" manualBreakCount="1">
    <brk id="15" max="51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541F6-C42A-41E7-B3CB-C76A422A0CFA}">
  <sheetPr>
    <tabColor theme="9" tint="0.79998168889431442"/>
    <pageSetUpPr fitToPage="1"/>
  </sheetPr>
  <dimension ref="A1:S222"/>
  <sheetViews>
    <sheetView topLeftCell="A39" zoomScale="85" zoomScaleNormal="85" workbookViewId="0">
      <selection activeCell="L20" sqref="L20"/>
    </sheetView>
  </sheetViews>
  <sheetFormatPr defaultColWidth="8.796875" defaultRowHeight="14.4" x14ac:dyDescent="0.3"/>
  <cols>
    <col min="1" max="1" width="8.796875" style="25"/>
    <col min="2" max="2" width="10.8984375" style="25" customWidth="1"/>
    <col min="3" max="3" width="11.19921875" style="25" customWidth="1"/>
    <col min="4" max="4" width="11.3984375" style="30" customWidth="1"/>
    <col min="5" max="5" width="9.09765625" style="25" customWidth="1"/>
    <col min="6" max="6" width="22.09765625" style="25" customWidth="1"/>
    <col min="7" max="9" width="11.3984375" style="25" customWidth="1"/>
    <col min="10" max="10" width="14" style="25" customWidth="1"/>
    <col min="11" max="11" width="11.3984375" style="25" customWidth="1"/>
    <col min="12" max="13" width="23.796875" style="25" customWidth="1"/>
    <col min="14" max="14" width="11.3984375" style="26" customWidth="1"/>
    <col min="15" max="15" width="15.296875" style="25" bestFit="1" customWidth="1"/>
    <col min="16" max="16" width="8.59765625" style="25" customWidth="1"/>
    <col min="17" max="16384" width="8.796875" style="25"/>
  </cols>
  <sheetData>
    <row r="1" spans="1:19" ht="17.100000000000001" customHeight="1" x14ac:dyDescent="0.3">
      <c r="C1" s="13"/>
      <c r="D1" s="14"/>
      <c r="E1" s="13"/>
      <c r="F1" s="13"/>
      <c r="G1" s="13"/>
      <c r="O1" s="15" t="s">
        <v>0</v>
      </c>
      <c r="R1" s="13"/>
      <c r="S1" s="13"/>
    </row>
    <row r="2" spans="1:19" ht="17.100000000000001" customHeight="1" x14ac:dyDescent="0.3">
      <c r="B2" s="13"/>
      <c r="D2" s="14"/>
      <c r="E2" s="13"/>
      <c r="F2" s="13"/>
      <c r="G2" s="13"/>
      <c r="M2" s="15" t="s">
        <v>1</v>
      </c>
      <c r="R2" s="13"/>
      <c r="S2" s="13"/>
    </row>
    <row r="3" spans="1:19" ht="17.100000000000001" customHeight="1" x14ac:dyDescent="0.3">
      <c r="B3" s="13"/>
      <c r="C3" s="13"/>
      <c r="D3" s="14"/>
      <c r="E3" s="13"/>
      <c r="F3" s="13"/>
      <c r="G3" s="13"/>
      <c r="M3" s="15" t="s">
        <v>2</v>
      </c>
      <c r="R3" s="13"/>
      <c r="S3" s="13"/>
    </row>
    <row r="4" spans="1:19" ht="17.100000000000001" customHeight="1" x14ac:dyDescent="0.3">
      <c r="B4" s="13"/>
      <c r="C4" s="13"/>
      <c r="D4" s="14"/>
      <c r="E4" s="13"/>
      <c r="F4" s="13"/>
      <c r="G4" s="13"/>
      <c r="M4" s="15" t="s">
        <v>3</v>
      </c>
      <c r="R4" s="13"/>
      <c r="S4" s="13"/>
    </row>
    <row r="5" spans="1:19" s="27" customFormat="1" ht="2.25" customHeight="1" x14ac:dyDescent="0.3">
      <c r="A5" s="25"/>
      <c r="D5" s="28"/>
      <c r="N5" s="29"/>
    </row>
    <row r="6" spans="1:19" s="1" customFormat="1" ht="2.25" customHeight="1" x14ac:dyDescent="0.3">
      <c r="A6" s="17"/>
      <c r="D6" s="2"/>
      <c r="N6" s="3"/>
    </row>
    <row r="7" spans="1:19" ht="18" x14ac:dyDescent="0.35">
      <c r="A7" s="30"/>
      <c r="B7" s="153" t="s">
        <v>238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4"/>
      <c r="Q7" s="4"/>
    </row>
    <row r="8" spans="1:19" x14ac:dyDescent="0.3">
      <c r="B8" s="31" t="s">
        <v>4</v>
      </c>
      <c r="C8" s="31"/>
      <c r="D8" s="32"/>
      <c r="E8" s="31" t="s">
        <v>5</v>
      </c>
      <c r="F8" s="33"/>
      <c r="G8" s="31" t="s">
        <v>6</v>
      </c>
      <c r="H8" s="34"/>
      <c r="I8" s="34"/>
      <c r="J8" s="31" t="s">
        <v>7</v>
      </c>
      <c r="K8" s="34">
        <v>7105364</v>
      </c>
      <c r="L8" s="34"/>
      <c r="M8" s="34"/>
      <c r="N8" s="35"/>
      <c r="O8" s="34"/>
    </row>
    <row r="9" spans="1:19" ht="15" thickBot="1" x14ac:dyDescent="0.35">
      <c r="B9" s="36" t="s">
        <v>8</v>
      </c>
      <c r="C9" s="36"/>
      <c r="D9" s="37"/>
      <c r="E9" s="36" t="s">
        <v>5</v>
      </c>
      <c r="F9" s="38"/>
      <c r="G9" s="36" t="s">
        <v>9</v>
      </c>
      <c r="H9" s="37"/>
      <c r="I9" s="39"/>
      <c r="J9" s="39"/>
      <c r="K9" s="39"/>
      <c r="L9" s="39"/>
      <c r="M9" s="39"/>
      <c r="N9" s="40"/>
      <c r="O9" s="39"/>
    </row>
    <row r="10" spans="1:19" ht="15" hidden="1" thickBot="1" x14ac:dyDescent="0.35">
      <c r="B10" s="36" t="s">
        <v>10</v>
      </c>
      <c r="C10" s="37" t="s">
        <v>11</v>
      </c>
      <c r="D10" s="39"/>
      <c r="E10" s="39"/>
      <c r="F10" s="39"/>
      <c r="I10" s="39"/>
      <c r="J10" s="39"/>
      <c r="K10" s="39"/>
      <c r="L10" s="39"/>
      <c r="M10" s="39"/>
      <c r="N10" s="40"/>
      <c r="O10" s="39"/>
    </row>
    <row r="11" spans="1:19" ht="15" hidden="1" thickBot="1" x14ac:dyDescent="0.35"/>
    <row r="12" spans="1:19" ht="15" customHeight="1" x14ac:dyDescent="0.3">
      <c r="A12" s="30"/>
      <c r="B12" s="154" t="s">
        <v>69</v>
      </c>
      <c r="C12" s="155"/>
      <c r="D12" s="155"/>
      <c r="E12" s="155"/>
      <c r="F12" s="155"/>
      <c r="G12" s="155"/>
      <c r="H12" s="155"/>
      <c r="I12" s="155"/>
      <c r="J12" s="155"/>
      <c r="K12" s="41" t="s">
        <v>12</v>
      </c>
      <c r="L12" s="42"/>
      <c r="M12" s="79"/>
      <c r="N12" s="43" t="str">
        <f>E8</f>
        <v>Date:</v>
      </c>
      <c r="O12" s="44"/>
    </row>
    <row r="13" spans="1:19" ht="15" customHeight="1" thickBot="1" x14ac:dyDescent="0.35">
      <c r="A13" s="30"/>
      <c r="B13" s="156"/>
      <c r="C13" s="157"/>
      <c r="D13" s="157"/>
      <c r="E13" s="157"/>
      <c r="F13" s="157"/>
      <c r="G13" s="157"/>
      <c r="H13" s="157"/>
      <c r="I13" s="157"/>
      <c r="J13" s="157"/>
      <c r="K13" s="45" t="s">
        <v>13</v>
      </c>
      <c r="L13" s="46"/>
      <c r="M13" s="80"/>
      <c r="N13" s="47" t="str">
        <f>E9</f>
        <v>Date:</v>
      </c>
      <c r="O13" s="48"/>
    </row>
    <row r="14" spans="1:19" x14ac:dyDescent="0.3">
      <c r="A14" s="30"/>
      <c r="B14" s="49" t="s">
        <v>14</v>
      </c>
      <c r="C14" s="50" t="s">
        <v>15</v>
      </c>
      <c r="D14" s="51" t="s">
        <v>16</v>
      </c>
      <c r="E14" s="50" t="s">
        <v>17</v>
      </c>
      <c r="F14" s="52" t="s">
        <v>18</v>
      </c>
      <c r="G14" s="53"/>
      <c r="H14" s="53"/>
      <c r="I14" s="53"/>
      <c r="J14" s="53"/>
      <c r="K14" s="53"/>
      <c r="L14" s="53"/>
      <c r="M14" s="81"/>
      <c r="N14" s="76" t="s">
        <v>19</v>
      </c>
      <c r="O14" s="54" t="s">
        <v>20</v>
      </c>
    </row>
    <row r="15" spans="1:19" x14ac:dyDescent="0.3">
      <c r="B15" s="55">
        <v>202</v>
      </c>
      <c r="C15" s="21" t="s">
        <v>126</v>
      </c>
      <c r="D15" s="56">
        <v>1</v>
      </c>
      <c r="E15" s="57" t="s">
        <v>70</v>
      </c>
      <c r="F15" s="20" t="s">
        <v>127</v>
      </c>
      <c r="G15" s="37"/>
      <c r="H15" s="37"/>
      <c r="I15" s="37"/>
      <c r="J15" s="37"/>
      <c r="K15" s="37"/>
      <c r="L15" s="37"/>
      <c r="M15" s="82"/>
      <c r="N15" s="77">
        <v>20000</v>
      </c>
      <c r="O15" s="58">
        <f>N15*D15</f>
        <v>20000</v>
      </c>
    </row>
    <row r="16" spans="1:19" x14ac:dyDescent="0.3">
      <c r="B16" s="55">
        <v>202</v>
      </c>
      <c r="C16" s="21">
        <v>22900</v>
      </c>
      <c r="D16" s="56">
        <f>D49</f>
        <v>32</v>
      </c>
      <c r="E16" s="57" t="s">
        <v>25</v>
      </c>
      <c r="F16" s="20" t="s">
        <v>111</v>
      </c>
      <c r="G16" s="37"/>
      <c r="H16" s="37"/>
      <c r="I16" s="37"/>
      <c r="J16" s="37"/>
      <c r="K16" s="37"/>
      <c r="L16" s="37"/>
      <c r="M16" s="82"/>
      <c r="N16" s="77">
        <v>51.15</v>
      </c>
      <c r="O16" s="58">
        <f>N16*D16</f>
        <v>1636.8</v>
      </c>
    </row>
    <row r="17" spans="1:15" x14ac:dyDescent="0.3">
      <c r="A17" s="30"/>
      <c r="B17" s="55"/>
      <c r="C17" s="21"/>
      <c r="D17" s="56"/>
      <c r="E17" s="57"/>
      <c r="F17" s="20"/>
      <c r="G17" s="37"/>
      <c r="H17" s="37"/>
      <c r="I17" s="37"/>
      <c r="J17" s="37"/>
      <c r="K17" s="37"/>
      <c r="L17" s="37"/>
      <c r="M17" s="82"/>
      <c r="N17" s="77"/>
      <c r="O17" s="58"/>
    </row>
    <row r="18" spans="1:15" x14ac:dyDescent="0.3">
      <c r="A18" s="30"/>
      <c r="B18" s="59">
        <v>203</v>
      </c>
      <c r="C18" s="23">
        <v>10000</v>
      </c>
      <c r="D18" s="60">
        <f>D57</f>
        <v>30</v>
      </c>
      <c r="E18" s="23" t="s">
        <v>24</v>
      </c>
      <c r="F18" s="24" t="s">
        <v>112</v>
      </c>
      <c r="G18" s="32"/>
      <c r="H18" s="32"/>
      <c r="I18" s="32"/>
      <c r="J18" s="32"/>
      <c r="K18" s="32"/>
      <c r="L18" s="32"/>
      <c r="M18" s="83"/>
      <c r="N18" s="77">
        <v>31.92</v>
      </c>
      <c r="O18" s="58">
        <f>N18*D18</f>
        <v>957.6</v>
      </c>
    </row>
    <row r="19" spans="1:15" x14ac:dyDescent="0.3">
      <c r="B19" s="59"/>
      <c r="C19" s="22"/>
      <c r="D19" s="60"/>
      <c r="E19" s="23"/>
      <c r="F19" s="24"/>
      <c r="G19" s="32"/>
      <c r="H19" s="32"/>
      <c r="I19" s="32"/>
      <c r="J19" s="32"/>
      <c r="K19" s="32"/>
      <c r="L19" s="32"/>
      <c r="M19" s="83"/>
      <c r="N19" s="78"/>
      <c r="O19" s="58"/>
    </row>
    <row r="20" spans="1:15" x14ac:dyDescent="0.3">
      <c r="A20" s="30"/>
      <c r="B20" s="55">
        <v>509</v>
      </c>
      <c r="C20" s="21" t="s">
        <v>21</v>
      </c>
      <c r="D20" s="56">
        <f>D72</f>
        <v>7462</v>
      </c>
      <c r="E20" s="57" t="s">
        <v>22</v>
      </c>
      <c r="F20" s="20" t="s">
        <v>71</v>
      </c>
      <c r="G20" s="37"/>
      <c r="H20" s="37"/>
      <c r="I20" s="37"/>
      <c r="J20" s="37"/>
      <c r="K20" s="37"/>
      <c r="L20" s="37"/>
      <c r="M20" s="82"/>
      <c r="N20" s="77">
        <v>2.25</v>
      </c>
      <c r="O20" s="58">
        <f>N20*D20</f>
        <v>16789.5</v>
      </c>
    </row>
    <row r="21" spans="1:15" x14ac:dyDescent="0.3">
      <c r="A21" s="30"/>
      <c r="B21" s="55"/>
      <c r="C21" s="21"/>
      <c r="D21" s="56"/>
      <c r="E21" s="57"/>
      <c r="F21" s="20"/>
      <c r="G21" s="37"/>
      <c r="H21" s="37"/>
      <c r="I21" s="37"/>
      <c r="J21" s="37"/>
      <c r="K21" s="37"/>
      <c r="L21" s="37"/>
      <c r="M21" s="82"/>
      <c r="N21" s="77"/>
      <c r="O21" s="58"/>
    </row>
    <row r="22" spans="1:15" x14ac:dyDescent="0.3">
      <c r="A22" s="30"/>
      <c r="B22" s="55">
        <v>511</v>
      </c>
      <c r="C22" s="21" t="s">
        <v>72</v>
      </c>
      <c r="D22" s="56">
        <f>D77</f>
        <v>28</v>
      </c>
      <c r="E22" s="57" t="s">
        <v>24</v>
      </c>
      <c r="F22" s="20" t="s">
        <v>73</v>
      </c>
      <c r="G22" s="37"/>
      <c r="H22" s="37"/>
      <c r="I22" s="37"/>
      <c r="J22" s="37"/>
      <c r="K22" s="37"/>
      <c r="L22" s="37"/>
      <c r="M22" s="82"/>
      <c r="N22" s="77">
        <v>2450</v>
      </c>
      <c r="O22" s="58">
        <f>N22*D22</f>
        <v>68600</v>
      </c>
    </row>
    <row r="23" spans="1:15" x14ac:dyDescent="0.3">
      <c r="A23" s="30"/>
      <c r="B23" s="55"/>
      <c r="C23" s="21"/>
      <c r="D23" s="56"/>
      <c r="E23" s="57"/>
      <c r="F23" s="20"/>
      <c r="G23" s="37"/>
      <c r="H23" s="37"/>
      <c r="I23" s="37"/>
      <c r="J23" s="37"/>
      <c r="K23" s="37"/>
      <c r="L23" s="37"/>
      <c r="M23" s="82"/>
      <c r="N23" s="77"/>
      <c r="O23" s="58"/>
    </row>
    <row r="24" spans="1:15" x14ac:dyDescent="0.3">
      <c r="A24" s="30"/>
      <c r="B24" s="55">
        <v>512</v>
      </c>
      <c r="C24" s="21">
        <v>10100</v>
      </c>
      <c r="D24" s="56"/>
      <c r="E24" s="57" t="s">
        <v>25</v>
      </c>
      <c r="F24" s="20" t="s">
        <v>26</v>
      </c>
      <c r="G24" s="37"/>
      <c r="H24" s="37"/>
      <c r="I24" s="37"/>
      <c r="J24" s="37"/>
      <c r="K24" s="37"/>
      <c r="L24" s="37"/>
      <c r="M24" s="82"/>
      <c r="N24" s="77">
        <v>38.85</v>
      </c>
      <c r="O24" s="58">
        <f>N24*D24</f>
        <v>0</v>
      </c>
    </row>
    <row r="25" spans="1:15" x14ac:dyDescent="0.3">
      <c r="A25" s="30"/>
      <c r="B25" s="59"/>
      <c r="C25" s="124"/>
      <c r="D25" s="60"/>
      <c r="E25" s="23"/>
      <c r="F25" s="24"/>
      <c r="G25" s="32"/>
      <c r="H25" s="32"/>
      <c r="I25" s="32"/>
      <c r="J25" s="32"/>
      <c r="K25" s="32"/>
      <c r="L25" s="32"/>
      <c r="M25" s="83"/>
      <c r="N25" s="77"/>
      <c r="O25" s="58"/>
    </row>
    <row r="26" spans="1:15" x14ac:dyDescent="0.3">
      <c r="A26" s="30"/>
      <c r="B26" s="59">
        <v>513</v>
      </c>
      <c r="C26" s="124">
        <v>10200</v>
      </c>
      <c r="D26" s="60">
        <f>D104</f>
        <v>210</v>
      </c>
      <c r="E26" s="123" t="s">
        <v>22</v>
      </c>
      <c r="F26" s="120" t="s">
        <v>211</v>
      </c>
      <c r="G26" s="32"/>
      <c r="H26" s="32"/>
      <c r="I26" s="32"/>
      <c r="J26" s="32"/>
      <c r="K26" s="32"/>
      <c r="L26" s="32"/>
      <c r="M26" s="83"/>
      <c r="N26" s="77">
        <v>5.56</v>
      </c>
      <c r="O26" s="58">
        <f>N26*D26</f>
        <v>1167.5999999999999</v>
      </c>
    </row>
    <row r="27" spans="1:15" x14ac:dyDescent="0.3">
      <c r="A27" s="30"/>
      <c r="B27" s="55"/>
      <c r="C27" s="21"/>
      <c r="D27" s="56"/>
      <c r="E27" s="57"/>
      <c r="F27" s="20"/>
      <c r="G27" s="37"/>
      <c r="H27" s="37"/>
      <c r="I27" s="37"/>
      <c r="J27" s="37"/>
      <c r="K27" s="37"/>
      <c r="L27" s="37"/>
      <c r="M27" s="82"/>
      <c r="N27" s="77"/>
      <c r="O27" s="58"/>
    </row>
    <row r="28" spans="1:15" x14ac:dyDescent="0.3">
      <c r="A28" s="30"/>
      <c r="B28" s="62">
        <v>516</v>
      </c>
      <c r="C28" s="90" t="s">
        <v>174</v>
      </c>
      <c r="D28" s="61">
        <f>D120</f>
        <v>64</v>
      </c>
      <c r="E28" s="91" t="s">
        <v>177</v>
      </c>
      <c r="F28" s="89" t="s">
        <v>178</v>
      </c>
      <c r="G28" s="37"/>
      <c r="H28" s="37"/>
      <c r="I28" s="37"/>
      <c r="J28" s="37"/>
      <c r="K28" s="37"/>
      <c r="L28" s="37"/>
      <c r="M28" s="82"/>
      <c r="N28" s="77">
        <v>6.97</v>
      </c>
      <c r="O28" s="58">
        <f t="shared" ref="O28:O30" si="0">N28*D28</f>
        <v>446.08</v>
      </c>
    </row>
    <row r="29" spans="1:15" x14ac:dyDescent="0.3">
      <c r="A29" s="30"/>
      <c r="B29" s="62">
        <v>516</v>
      </c>
      <c r="C29" s="90" t="s">
        <v>175</v>
      </c>
      <c r="D29" s="61">
        <f>D126</f>
        <v>67</v>
      </c>
      <c r="E29" s="91" t="s">
        <v>177</v>
      </c>
      <c r="F29" s="89" t="s">
        <v>179</v>
      </c>
      <c r="G29" s="37"/>
      <c r="H29" s="37"/>
      <c r="I29" s="37"/>
      <c r="J29" s="37"/>
      <c r="K29" s="37"/>
      <c r="L29" s="37"/>
      <c r="M29" s="82"/>
      <c r="N29" s="77">
        <v>11.56</v>
      </c>
      <c r="O29" s="58">
        <f t="shared" si="0"/>
        <v>774.52</v>
      </c>
    </row>
    <row r="30" spans="1:15" x14ac:dyDescent="0.3">
      <c r="A30" s="30"/>
      <c r="B30" s="55">
        <v>516</v>
      </c>
      <c r="C30" s="21" t="s">
        <v>176</v>
      </c>
      <c r="D30" s="56">
        <f>D135</f>
        <v>31</v>
      </c>
      <c r="E30" s="57" t="s">
        <v>177</v>
      </c>
      <c r="F30" s="20" t="s">
        <v>180</v>
      </c>
      <c r="G30" s="37"/>
      <c r="H30" s="37"/>
      <c r="I30" s="37"/>
      <c r="J30" s="37"/>
      <c r="K30" s="37"/>
      <c r="L30" s="37"/>
      <c r="M30" s="82"/>
      <c r="N30" s="77">
        <v>11.79</v>
      </c>
      <c r="O30" s="58">
        <f t="shared" si="0"/>
        <v>365.48999999999995</v>
      </c>
    </row>
    <row r="31" spans="1:15" x14ac:dyDescent="0.3">
      <c r="A31" s="30"/>
      <c r="B31" s="62">
        <v>516</v>
      </c>
      <c r="C31" s="90" t="s">
        <v>125</v>
      </c>
      <c r="D31" s="61">
        <f>D142</f>
        <v>76.373333333333335</v>
      </c>
      <c r="E31" s="91" t="s">
        <v>23</v>
      </c>
      <c r="F31" s="89" t="s">
        <v>113</v>
      </c>
      <c r="G31" s="37"/>
      <c r="H31" s="37"/>
      <c r="I31" s="37"/>
      <c r="J31" s="37"/>
      <c r="K31" s="37"/>
      <c r="L31" s="37"/>
      <c r="M31" s="82"/>
      <c r="N31" s="77">
        <v>42.15</v>
      </c>
      <c r="O31" s="58">
        <f>N31*D31</f>
        <v>3219.136</v>
      </c>
    </row>
    <row r="32" spans="1:15" x14ac:dyDescent="0.3">
      <c r="A32" s="30"/>
      <c r="B32" s="55">
        <v>516</v>
      </c>
      <c r="C32" s="126" t="s">
        <v>236</v>
      </c>
      <c r="D32" s="56">
        <v>1</v>
      </c>
      <c r="E32" s="57" t="s">
        <v>27</v>
      </c>
      <c r="F32" s="125" t="s">
        <v>235</v>
      </c>
      <c r="G32" s="37"/>
      <c r="H32" s="37"/>
      <c r="I32" s="37"/>
      <c r="J32" s="37"/>
      <c r="K32" s="37"/>
      <c r="L32" s="37"/>
      <c r="M32" s="82"/>
      <c r="N32" s="77">
        <v>1250</v>
      </c>
      <c r="O32" s="58">
        <f>N32*D32</f>
        <v>1250</v>
      </c>
    </row>
    <row r="33" spans="1:16" x14ac:dyDescent="0.3">
      <c r="B33" s="62">
        <v>516</v>
      </c>
      <c r="C33" s="90" t="s">
        <v>233</v>
      </c>
      <c r="D33" s="61">
        <v>1</v>
      </c>
      <c r="E33" s="91" t="s">
        <v>70</v>
      </c>
      <c r="F33" s="89" t="s">
        <v>234</v>
      </c>
      <c r="G33" s="37"/>
      <c r="H33" s="37"/>
      <c r="I33" s="37"/>
      <c r="J33" s="37"/>
      <c r="K33" s="37"/>
      <c r="L33" s="37"/>
      <c r="M33" s="82"/>
      <c r="N33" s="77">
        <v>25000</v>
      </c>
      <c r="O33" s="58">
        <f>N33*D33</f>
        <v>25000</v>
      </c>
    </row>
    <row r="34" spans="1:16" x14ac:dyDescent="0.3">
      <c r="A34" s="30"/>
      <c r="B34" s="55"/>
      <c r="C34" s="21"/>
      <c r="D34" s="56"/>
      <c r="E34" s="57"/>
      <c r="F34" s="20"/>
      <c r="G34" s="37"/>
      <c r="H34" s="37"/>
      <c r="I34" s="37"/>
      <c r="J34" s="37"/>
      <c r="K34" s="37"/>
      <c r="L34" s="37"/>
      <c r="M34" s="82"/>
      <c r="N34" s="77"/>
      <c r="O34" s="58"/>
    </row>
    <row r="35" spans="1:16" x14ac:dyDescent="0.3">
      <c r="A35" s="30"/>
      <c r="B35" s="62">
        <v>518</v>
      </c>
      <c r="C35" s="90" t="s">
        <v>172</v>
      </c>
      <c r="D35" s="61">
        <f>D18</f>
        <v>30</v>
      </c>
      <c r="E35" s="91" t="s">
        <v>24</v>
      </c>
      <c r="F35" s="89" t="s">
        <v>173</v>
      </c>
      <c r="G35" s="37"/>
      <c r="H35" s="37"/>
      <c r="I35" s="37"/>
      <c r="J35" s="37"/>
      <c r="K35" s="37"/>
      <c r="L35" s="37"/>
      <c r="M35" s="82"/>
      <c r="N35" s="77">
        <v>175</v>
      </c>
      <c r="O35" s="58">
        <f>N35*D35</f>
        <v>5250</v>
      </c>
    </row>
    <row r="36" spans="1:16" x14ac:dyDescent="0.3">
      <c r="A36" s="30"/>
      <c r="B36" s="55">
        <v>518</v>
      </c>
      <c r="C36" s="21" t="s">
        <v>75</v>
      </c>
      <c r="D36" s="56">
        <v>32</v>
      </c>
      <c r="E36" s="57" t="s">
        <v>23</v>
      </c>
      <c r="F36" s="20" t="s">
        <v>74</v>
      </c>
      <c r="G36" s="37"/>
      <c r="H36" s="37"/>
      <c r="I36" s="37"/>
      <c r="J36" s="37"/>
      <c r="K36" s="37"/>
      <c r="L36" s="37"/>
      <c r="M36" s="82"/>
      <c r="N36" s="77">
        <v>12.16</v>
      </c>
      <c r="O36" s="58">
        <f>N36*D36</f>
        <v>389.12</v>
      </c>
    </row>
    <row r="37" spans="1:16" x14ac:dyDescent="0.3">
      <c r="A37" s="30"/>
      <c r="B37" s="62">
        <v>518</v>
      </c>
      <c r="C37" s="63" t="s">
        <v>76</v>
      </c>
      <c r="D37" s="56">
        <f>D195</f>
        <v>60</v>
      </c>
      <c r="E37" s="64" t="s">
        <v>23</v>
      </c>
      <c r="F37" s="20" t="s">
        <v>77</v>
      </c>
      <c r="G37" s="37"/>
      <c r="H37" s="37"/>
      <c r="I37" s="37"/>
      <c r="J37" s="37"/>
      <c r="K37" s="37"/>
      <c r="L37" s="37"/>
      <c r="M37" s="82"/>
      <c r="N37" s="77">
        <v>22.85</v>
      </c>
      <c r="O37" s="58">
        <f>N37*D37</f>
        <v>1371</v>
      </c>
    </row>
    <row r="38" spans="1:16" x14ac:dyDescent="0.3">
      <c r="A38" s="30"/>
      <c r="B38" s="62"/>
      <c r="C38" s="90"/>
      <c r="D38" s="56"/>
      <c r="E38" s="64"/>
      <c r="F38" s="89"/>
      <c r="G38" s="37"/>
      <c r="H38" s="37"/>
      <c r="I38" s="37"/>
      <c r="J38" s="37"/>
      <c r="K38" s="37"/>
      <c r="L38" s="37"/>
      <c r="M38" s="82"/>
      <c r="N38" s="77"/>
      <c r="O38" s="58"/>
    </row>
    <row r="39" spans="1:16" x14ac:dyDescent="0.3">
      <c r="A39" s="30"/>
      <c r="B39" s="62">
        <v>526</v>
      </c>
      <c r="C39" s="63" t="s">
        <v>120</v>
      </c>
      <c r="D39" s="56">
        <f>D16</f>
        <v>32</v>
      </c>
      <c r="E39" s="64" t="s">
        <v>25</v>
      </c>
      <c r="F39" s="20" t="s">
        <v>122</v>
      </c>
      <c r="G39" s="37"/>
      <c r="H39" s="37"/>
      <c r="I39" s="37"/>
      <c r="J39" s="37"/>
      <c r="K39" s="37"/>
      <c r="L39" s="37"/>
      <c r="M39" s="82"/>
      <c r="N39" s="77">
        <v>352.43</v>
      </c>
      <c r="O39" s="58">
        <f>N39*D39</f>
        <v>11277.76</v>
      </c>
      <c r="P39" s="5"/>
    </row>
    <row r="40" spans="1:16" x14ac:dyDescent="0.3">
      <c r="A40" s="30"/>
      <c r="B40" s="62"/>
      <c r="C40" s="90"/>
      <c r="D40" s="56"/>
      <c r="E40" s="64"/>
      <c r="F40" s="89"/>
      <c r="G40" s="37"/>
      <c r="H40" s="37"/>
      <c r="I40" s="37"/>
      <c r="J40" s="37"/>
      <c r="K40" s="37"/>
      <c r="L40" s="37"/>
      <c r="M40" s="82"/>
      <c r="N40" s="77"/>
      <c r="O40" s="58"/>
    </row>
    <row r="41" spans="1:16" x14ac:dyDescent="0.3">
      <c r="A41" s="30"/>
      <c r="B41" s="62">
        <v>614</v>
      </c>
      <c r="C41" s="63">
        <v>10000</v>
      </c>
      <c r="D41" s="56">
        <v>1</v>
      </c>
      <c r="E41" s="64" t="s">
        <v>70</v>
      </c>
      <c r="F41" s="20" t="s">
        <v>229</v>
      </c>
      <c r="G41" s="37"/>
      <c r="H41" s="37"/>
      <c r="I41" s="37"/>
      <c r="J41" s="37"/>
      <c r="K41" s="37"/>
      <c r="L41" s="37"/>
      <c r="M41" s="82"/>
      <c r="N41" s="77">
        <v>15000</v>
      </c>
      <c r="O41" s="58">
        <f>N41*D41</f>
        <v>15000</v>
      </c>
    </row>
    <row r="42" spans="1:16" x14ac:dyDescent="0.3">
      <c r="A42" s="30"/>
      <c r="B42" s="62"/>
      <c r="C42" s="90"/>
      <c r="D42" s="56"/>
      <c r="E42" s="64"/>
      <c r="F42" s="89"/>
      <c r="G42" s="37"/>
      <c r="H42" s="37"/>
      <c r="I42" s="37"/>
      <c r="J42" s="37"/>
      <c r="K42" s="37"/>
      <c r="L42" s="37"/>
      <c r="M42" s="82"/>
      <c r="N42" s="77"/>
      <c r="O42" s="58"/>
    </row>
    <row r="43" spans="1:16" x14ac:dyDescent="0.3">
      <c r="A43" s="30"/>
      <c r="B43" s="62">
        <v>619</v>
      </c>
      <c r="C43" s="63">
        <v>16000</v>
      </c>
      <c r="D43" s="56">
        <v>3</v>
      </c>
      <c r="E43" s="64" t="s">
        <v>232</v>
      </c>
      <c r="F43" s="20" t="s">
        <v>231</v>
      </c>
      <c r="G43" s="37"/>
      <c r="H43" s="37"/>
      <c r="I43" s="37"/>
      <c r="J43" s="37"/>
      <c r="K43" s="37"/>
      <c r="L43" s="37"/>
      <c r="M43" s="82"/>
      <c r="N43" s="77">
        <v>1185</v>
      </c>
      <c r="O43" s="58">
        <f>N43*D43</f>
        <v>3555</v>
      </c>
    </row>
    <row r="44" spans="1:16" x14ac:dyDescent="0.3">
      <c r="A44" s="30"/>
      <c r="B44" s="62"/>
      <c r="C44" s="90"/>
      <c r="D44" s="56"/>
      <c r="E44" s="64"/>
      <c r="F44" s="89"/>
      <c r="G44" s="37"/>
      <c r="H44" s="37"/>
      <c r="I44" s="37"/>
      <c r="J44" s="37"/>
      <c r="K44" s="37"/>
      <c r="L44" s="37"/>
      <c r="M44" s="82"/>
      <c r="N44" s="77"/>
      <c r="O44" s="58"/>
    </row>
    <row r="45" spans="1:16" x14ac:dyDescent="0.3">
      <c r="A45" s="30"/>
      <c r="B45" s="62">
        <v>624</v>
      </c>
      <c r="C45" s="63">
        <v>10000</v>
      </c>
      <c r="D45" s="56">
        <v>1</v>
      </c>
      <c r="E45" s="64" t="s">
        <v>70</v>
      </c>
      <c r="F45" s="20" t="s">
        <v>230</v>
      </c>
      <c r="G45" s="37"/>
      <c r="H45" s="37"/>
      <c r="I45" s="37"/>
      <c r="J45" s="37"/>
      <c r="K45" s="37"/>
      <c r="L45" s="37"/>
      <c r="M45" s="82"/>
      <c r="N45" s="77">
        <v>15000</v>
      </c>
      <c r="O45" s="58">
        <f>N45*D45</f>
        <v>15000</v>
      </c>
    </row>
    <row r="46" spans="1:16" x14ac:dyDescent="0.3">
      <c r="A46" s="30"/>
      <c r="B46" s="55"/>
      <c r="C46" s="21"/>
      <c r="D46" s="56"/>
      <c r="E46" s="57"/>
      <c r="F46" s="20"/>
      <c r="G46" s="37"/>
      <c r="H46" s="37"/>
      <c r="I46" s="37"/>
      <c r="J46" s="37"/>
      <c r="K46" s="37"/>
      <c r="L46" s="37"/>
      <c r="M46" s="82"/>
      <c r="N46" s="77"/>
      <c r="O46" s="58"/>
    </row>
    <row r="47" spans="1:16" ht="15" hidden="1" thickBot="1" x14ac:dyDescent="0.35">
      <c r="B47" s="99" t="s">
        <v>28</v>
      </c>
      <c r="C47" s="45"/>
      <c r="D47" s="100"/>
      <c r="E47" s="45"/>
      <c r="F47" s="45"/>
      <c r="G47" s="45"/>
      <c r="H47" s="45"/>
      <c r="I47" s="45"/>
      <c r="J47" s="45"/>
      <c r="K47" s="45"/>
      <c r="L47" s="45"/>
      <c r="M47" s="101"/>
      <c r="N47" s="45"/>
      <c r="O47" s="102">
        <f>SUM(O15:O46)</f>
        <v>192049.60600000003</v>
      </c>
      <c r="P47" s="5"/>
    </row>
    <row r="48" spans="1:16" x14ac:dyDescent="0.3">
      <c r="B48" s="65"/>
      <c r="C48" s="65"/>
      <c r="E48" s="65"/>
      <c r="F48" s="65"/>
      <c r="G48" s="65"/>
      <c r="H48" s="65"/>
      <c r="I48" s="65"/>
      <c r="J48" s="65"/>
      <c r="K48" s="65"/>
      <c r="L48" s="65"/>
      <c r="M48" s="65"/>
      <c r="N48" s="66"/>
      <c r="O48" s="119">
        <f>SUM(O15:O46)</f>
        <v>192049.60600000003</v>
      </c>
    </row>
    <row r="49" spans="2:15" x14ac:dyDescent="0.3">
      <c r="B49" s="6">
        <f>B16</f>
        <v>202</v>
      </c>
      <c r="C49" s="6">
        <f>C16</f>
        <v>22900</v>
      </c>
      <c r="D49" s="8">
        <f>ROUNDUP(D55,0)</f>
        <v>32</v>
      </c>
      <c r="E49" s="6" t="str">
        <f>E16</f>
        <v>SY</v>
      </c>
      <c r="F49" s="19" t="str">
        <f>F16</f>
        <v>APPROACH SLAB REMOVED</v>
      </c>
      <c r="G49" s="69"/>
      <c r="H49" s="69"/>
      <c r="I49" s="69"/>
      <c r="J49" s="69"/>
      <c r="K49" s="69"/>
      <c r="L49" s="69"/>
      <c r="M49" s="69"/>
      <c r="N49" s="70"/>
      <c r="O49" s="69"/>
    </row>
    <row r="50" spans="2:15" x14ac:dyDescent="0.3">
      <c r="B50" s="65"/>
      <c r="C50" s="65"/>
      <c r="D50" s="67">
        <v>6</v>
      </c>
      <c r="E50" s="25" t="s">
        <v>30</v>
      </c>
      <c r="F50" s="25" t="s">
        <v>114</v>
      </c>
      <c r="G50" s="65"/>
      <c r="H50" s="65"/>
      <c r="I50" s="65"/>
      <c r="J50" s="65"/>
      <c r="K50" s="65"/>
      <c r="L50" s="65"/>
      <c r="M50" s="65"/>
      <c r="N50" s="66"/>
      <c r="O50" s="65"/>
    </row>
    <row r="51" spans="2:15" x14ac:dyDescent="0.3">
      <c r="B51" s="65"/>
      <c r="C51" s="65"/>
      <c r="D51" s="67">
        <v>24</v>
      </c>
      <c r="E51" s="25" t="s">
        <v>30</v>
      </c>
      <c r="F51" s="25" t="s">
        <v>115</v>
      </c>
      <c r="G51" s="65"/>
      <c r="H51" s="65"/>
      <c r="I51" s="65"/>
      <c r="J51" s="65"/>
      <c r="K51" s="65"/>
      <c r="L51" s="65"/>
      <c r="M51" s="65"/>
      <c r="N51" s="66"/>
      <c r="O51" s="65"/>
    </row>
    <row r="52" spans="2:15" x14ac:dyDescent="0.3">
      <c r="B52" s="65"/>
      <c r="C52" s="65"/>
      <c r="D52" s="67">
        <v>2</v>
      </c>
      <c r="E52" s="25" t="s">
        <v>31</v>
      </c>
      <c r="F52" s="25" t="s">
        <v>63</v>
      </c>
      <c r="G52" s="65"/>
      <c r="H52" s="65"/>
      <c r="I52" s="65"/>
      <c r="J52" s="65"/>
      <c r="K52" s="65"/>
      <c r="L52" s="65"/>
      <c r="M52" s="65"/>
      <c r="N52" s="66"/>
      <c r="O52" s="65"/>
    </row>
    <row r="53" spans="2:15" x14ac:dyDescent="0.3">
      <c r="B53" s="65"/>
      <c r="C53" s="65"/>
      <c r="D53" s="68"/>
      <c r="G53" s="65"/>
      <c r="H53" s="65"/>
      <c r="I53" s="65"/>
      <c r="J53" s="65"/>
      <c r="K53" s="65"/>
      <c r="L53" s="65"/>
      <c r="M53" s="65"/>
      <c r="N53" s="66"/>
      <c r="O53" s="65"/>
    </row>
    <row r="54" spans="2:15" x14ac:dyDescent="0.3">
      <c r="B54" s="65"/>
      <c r="C54" s="65"/>
      <c r="D54" s="68">
        <f>D50*D51*D52</f>
        <v>288</v>
      </c>
      <c r="E54" s="25" t="s">
        <v>58</v>
      </c>
      <c r="F54" s="25" t="s">
        <v>101</v>
      </c>
      <c r="G54" s="65"/>
      <c r="H54" s="65"/>
      <c r="I54" s="65"/>
      <c r="J54" s="65"/>
      <c r="K54" s="65"/>
      <c r="L54" s="65"/>
      <c r="M54" s="65"/>
      <c r="N54" s="66"/>
      <c r="O54" s="65"/>
    </row>
    <row r="55" spans="2:15" x14ac:dyDescent="0.3">
      <c r="B55" s="65"/>
      <c r="C55" s="65"/>
      <c r="D55" s="9">
        <f>D54/9</f>
        <v>32</v>
      </c>
      <c r="E55" s="10" t="s">
        <v>61</v>
      </c>
      <c r="F55" s="10" t="s">
        <v>36</v>
      </c>
      <c r="G55" s="65"/>
      <c r="H55" s="65"/>
      <c r="I55" s="65"/>
      <c r="J55" s="65"/>
      <c r="K55" s="65"/>
      <c r="L55" s="65"/>
      <c r="M55" s="65"/>
      <c r="N55" s="66"/>
      <c r="O55" s="65"/>
    </row>
    <row r="56" spans="2:15" x14ac:dyDescent="0.3">
      <c r="B56" s="65"/>
      <c r="C56" s="65"/>
      <c r="D56" s="9"/>
      <c r="E56" s="10"/>
      <c r="F56" s="10"/>
      <c r="G56" s="65"/>
      <c r="H56" s="65"/>
      <c r="I56" s="65"/>
      <c r="J56" s="65"/>
      <c r="K56" s="65"/>
      <c r="L56" s="65"/>
      <c r="M56" s="65"/>
      <c r="N56" s="66"/>
      <c r="O56" s="65"/>
    </row>
    <row r="57" spans="2:15" x14ac:dyDescent="0.3">
      <c r="B57" s="6">
        <f>B18</f>
        <v>203</v>
      </c>
      <c r="C57" s="6">
        <f>C18</f>
        <v>10000</v>
      </c>
      <c r="D57" s="8">
        <f>ROUNDUP(D70,0)</f>
        <v>30</v>
      </c>
      <c r="E57" s="6" t="str">
        <f>E18</f>
        <v>CY</v>
      </c>
      <c r="F57" s="19" t="str">
        <f>F18</f>
        <v>EXCAVATION</v>
      </c>
      <c r="G57" s="69"/>
      <c r="H57" s="69"/>
      <c r="I57" s="69"/>
      <c r="J57" s="69"/>
      <c r="K57" s="69"/>
      <c r="L57" s="69"/>
      <c r="M57" s="69"/>
      <c r="N57" s="70"/>
      <c r="O57" s="69"/>
    </row>
    <row r="58" spans="2:15" x14ac:dyDescent="0.3">
      <c r="B58" s="65"/>
      <c r="C58" s="122" t="s">
        <v>131</v>
      </c>
      <c r="D58" s="67">
        <f>3*(2+6)/2</f>
        <v>12</v>
      </c>
      <c r="E58" s="25" t="s">
        <v>130</v>
      </c>
      <c r="F58" s="25" t="s">
        <v>135</v>
      </c>
      <c r="G58" s="65"/>
      <c r="H58" s="65"/>
      <c r="I58" s="65"/>
      <c r="J58" s="65"/>
      <c r="K58" s="65"/>
      <c r="L58" s="65"/>
      <c r="M58" s="65"/>
      <c r="N58" s="66"/>
      <c r="O58" s="65"/>
    </row>
    <row r="59" spans="2:15" x14ac:dyDescent="0.3">
      <c r="B59" s="65"/>
      <c r="C59" s="65"/>
      <c r="D59" s="67">
        <v>32</v>
      </c>
      <c r="E59" s="25" t="s">
        <v>30</v>
      </c>
      <c r="F59" s="25" t="s">
        <v>136</v>
      </c>
      <c r="G59" s="65"/>
      <c r="H59" s="65"/>
      <c r="I59" s="65"/>
      <c r="J59" s="65"/>
      <c r="K59" s="65"/>
      <c r="L59" s="65"/>
      <c r="M59" s="65"/>
      <c r="N59" s="66"/>
      <c r="O59" s="65"/>
    </row>
    <row r="60" spans="2:15" x14ac:dyDescent="0.3">
      <c r="B60" s="65"/>
      <c r="C60" s="65"/>
      <c r="D60" s="68">
        <f>D58*D59</f>
        <v>384</v>
      </c>
      <c r="E60" s="25" t="s">
        <v>133</v>
      </c>
      <c r="F60" s="25" t="s">
        <v>68</v>
      </c>
      <c r="G60" s="65"/>
      <c r="H60" s="65"/>
      <c r="I60" s="65"/>
      <c r="J60" s="65"/>
      <c r="K60" s="65"/>
      <c r="L60" s="65"/>
      <c r="M60" s="65"/>
      <c r="N60" s="66"/>
      <c r="O60" s="65"/>
    </row>
    <row r="61" spans="2:15" x14ac:dyDescent="0.3">
      <c r="B61" s="65"/>
      <c r="C61" s="65"/>
      <c r="D61" s="25"/>
      <c r="G61" s="65"/>
      <c r="H61" s="65"/>
      <c r="I61" s="65"/>
      <c r="J61" s="65"/>
      <c r="K61" s="65"/>
      <c r="L61" s="65"/>
      <c r="M61" s="65"/>
      <c r="N61" s="66"/>
      <c r="O61" s="65"/>
    </row>
    <row r="62" spans="2:15" x14ac:dyDescent="0.3">
      <c r="B62" s="65"/>
      <c r="C62" s="122" t="s">
        <v>131</v>
      </c>
      <c r="D62" s="67">
        <f>3*(2+6)/2</f>
        <v>12</v>
      </c>
      <c r="E62" s="25" t="s">
        <v>130</v>
      </c>
      <c r="F62" s="25" t="s">
        <v>135</v>
      </c>
      <c r="G62" s="65"/>
      <c r="H62" s="65"/>
      <c r="I62" s="65"/>
      <c r="J62" s="65"/>
      <c r="K62" s="65"/>
      <c r="L62" s="65"/>
      <c r="M62" s="65"/>
      <c r="N62" s="66"/>
      <c r="O62" s="65"/>
    </row>
    <row r="63" spans="2:15" x14ac:dyDescent="0.3">
      <c r="B63" s="65"/>
      <c r="C63" s="65"/>
      <c r="D63" s="67">
        <v>32</v>
      </c>
      <c r="E63" s="25" t="s">
        <v>30</v>
      </c>
      <c r="F63" s="25" t="s">
        <v>136</v>
      </c>
      <c r="G63" s="65"/>
      <c r="H63" s="65"/>
      <c r="I63" s="65"/>
      <c r="J63" s="65"/>
      <c r="K63" s="65"/>
      <c r="L63" s="65"/>
      <c r="M63" s="65"/>
      <c r="N63" s="66"/>
      <c r="O63" s="65"/>
    </row>
    <row r="64" spans="2:15" x14ac:dyDescent="0.3">
      <c r="B64" s="65"/>
      <c r="C64" s="65"/>
      <c r="D64" s="68">
        <f>D62*D63</f>
        <v>384</v>
      </c>
      <c r="E64" s="25" t="s">
        <v>133</v>
      </c>
      <c r="F64" s="25" t="s">
        <v>68</v>
      </c>
      <c r="G64" s="65"/>
      <c r="H64" s="65"/>
      <c r="I64" s="65"/>
      <c r="J64" s="65"/>
      <c r="K64" s="65"/>
      <c r="L64" s="65"/>
      <c r="M64" s="65"/>
      <c r="N64" s="66"/>
      <c r="O64" s="65"/>
    </row>
    <row r="65" spans="2:15" x14ac:dyDescent="0.3">
      <c r="B65" s="65"/>
      <c r="C65" s="65"/>
      <c r="D65" s="9"/>
      <c r="E65" s="10"/>
      <c r="G65" s="65"/>
      <c r="H65" s="65"/>
      <c r="I65" s="65"/>
      <c r="J65" s="65"/>
      <c r="K65" s="65"/>
      <c r="L65" s="65"/>
      <c r="M65" s="65"/>
      <c r="N65" s="66"/>
      <c r="O65" s="65"/>
    </row>
    <row r="66" spans="2:15" x14ac:dyDescent="0.3">
      <c r="B66" s="65"/>
      <c r="C66" s="65"/>
      <c r="D66" s="68">
        <f>D60+D64</f>
        <v>768</v>
      </c>
      <c r="E66" s="25" t="s">
        <v>133</v>
      </c>
      <c r="F66" s="25" t="s">
        <v>59</v>
      </c>
      <c r="G66" s="65"/>
      <c r="H66" s="65"/>
      <c r="I66" s="65"/>
      <c r="J66" s="65"/>
      <c r="K66" s="65"/>
      <c r="L66" s="65"/>
      <c r="M66" s="65"/>
      <c r="N66" s="66"/>
      <c r="O66" s="65"/>
    </row>
    <row r="67" spans="2:15" x14ac:dyDescent="0.3">
      <c r="B67" s="65"/>
      <c r="C67" s="65"/>
      <c r="D67" s="68">
        <f>D66*5%</f>
        <v>38.400000000000006</v>
      </c>
      <c r="E67" s="25" t="s">
        <v>133</v>
      </c>
      <c r="F67" s="71" t="s">
        <v>132</v>
      </c>
      <c r="G67" s="65"/>
      <c r="H67" s="65"/>
      <c r="I67" s="65"/>
      <c r="J67" s="65"/>
      <c r="K67" s="65"/>
      <c r="L67" s="65"/>
      <c r="M67" s="65"/>
      <c r="N67" s="66"/>
      <c r="O67" s="65"/>
    </row>
    <row r="68" spans="2:15" x14ac:dyDescent="0.3">
      <c r="B68" s="65"/>
      <c r="C68" s="65"/>
      <c r="D68" s="68"/>
      <c r="G68" s="65"/>
      <c r="H68" s="65"/>
      <c r="I68" s="65"/>
      <c r="J68" s="65"/>
      <c r="K68" s="65"/>
      <c r="L68" s="65"/>
      <c r="M68" s="65"/>
      <c r="N68" s="66"/>
      <c r="O68" s="65"/>
    </row>
    <row r="69" spans="2:15" x14ac:dyDescent="0.3">
      <c r="B69" s="65"/>
      <c r="C69" s="65"/>
      <c r="D69" s="68">
        <f>D66+D67</f>
        <v>806.4</v>
      </c>
      <c r="E69" s="25" t="s">
        <v>35</v>
      </c>
      <c r="F69" s="25" t="s">
        <v>36</v>
      </c>
      <c r="G69" s="65"/>
      <c r="H69" s="65"/>
      <c r="I69" s="65"/>
      <c r="J69" s="65"/>
      <c r="K69" s="65"/>
      <c r="L69" s="65"/>
      <c r="M69" s="65"/>
      <c r="N69" s="66"/>
      <c r="O69" s="65"/>
    </row>
    <row r="70" spans="2:15" x14ac:dyDescent="0.3">
      <c r="B70" s="65"/>
      <c r="C70" s="65"/>
      <c r="D70" s="9">
        <f>D69/27</f>
        <v>29.866666666666667</v>
      </c>
      <c r="E70" s="10" t="s">
        <v>134</v>
      </c>
      <c r="F70" s="10" t="s">
        <v>36</v>
      </c>
      <c r="G70" s="65"/>
      <c r="H70" s="65"/>
      <c r="I70" s="65"/>
      <c r="J70" s="65"/>
      <c r="K70" s="65"/>
      <c r="L70" s="65"/>
      <c r="M70" s="65"/>
      <c r="N70" s="66"/>
      <c r="O70" s="65"/>
    </row>
    <row r="71" spans="2:15" x14ac:dyDescent="0.3">
      <c r="D71" s="68"/>
    </row>
    <row r="72" spans="2:15" x14ac:dyDescent="0.3">
      <c r="B72" s="6">
        <f>B20</f>
        <v>509</v>
      </c>
      <c r="C72" s="7" t="str">
        <f>C20</f>
        <v>10000</v>
      </c>
      <c r="D72" s="8">
        <f>ROUNDUP(D75,0)</f>
        <v>7462</v>
      </c>
      <c r="E72" s="6" t="str">
        <f>E20</f>
        <v>LB</v>
      </c>
      <c r="F72" s="19" t="str">
        <f>F20</f>
        <v>EPOXY COATED STEEL REINFORCEMENT</v>
      </c>
      <c r="G72" s="69"/>
      <c r="H72" s="69"/>
      <c r="I72" s="69"/>
      <c r="J72" s="69"/>
      <c r="K72" s="69"/>
      <c r="L72" s="69"/>
      <c r="M72" s="69"/>
      <c r="N72" s="70"/>
      <c r="O72" s="69"/>
    </row>
    <row r="73" spans="2:15" x14ac:dyDescent="0.3">
      <c r="B73" s="95" t="s">
        <v>189</v>
      </c>
      <c r="D73" s="67">
        <f>D99*10</f>
        <v>7461.1833333333334</v>
      </c>
      <c r="E73" s="25" t="s">
        <v>32</v>
      </c>
      <c r="F73" s="25" t="s">
        <v>128</v>
      </c>
    </row>
    <row r="74" spans="2:15" x14ac:dyDescent="0.3">
      <c r="D74" s="25"/>
    </row>
    <row r="75" spans="2:15" x14ac:dyDescent="0.3">
      <c r="D75" s="9">
        <f>SUM(D73:D74)</f>
        <v>7461.1833333333334</v>
      </c>
      <c r="E75" s="10" t="s">
        <v>32</v>
      </c>
      <c r="F75" s="10" t="s">
        <v>36</v>
      </c>
    </row>
    <row r="77" spans="2:15" x14ac:dyDescent="0.3">
      <c r="B77" s="6">
        <f>B22</f>
        <v>511</v>
      </c>
      <c r="C77" s="6" t="str">
        <f>C22</f>
        <v>34446</v>
      </c>
      <c r="D77" s="8">
        <f>D101</f>
        <v>28</v>
      </c>
      <c r="E77" s="6" t="str">
        <f>E22</f>
        <v>CY</v>
      </c>
      <c r="F77" s="19" t="str">
        <f>F22</f>
        <v>CLASS QC2 CONCRETE WITH QC/QA, BRIDGE DECK</v>
      </c>
      <c r="G77" s="69"/>
      <c r="H77" s="69"/>
      <c r="I77" s="69"/>
      <c r="J77" s="69"/>
      <c r="K77" s="69"/>
      <c r="L77" s="69"/>
      <c r="M77" s="69"/>
      <c r="N77" s="70"/>
      <c r="O77" s="69"/>
    </row>
    <row r="78" spans="2:15" x14ac:dyDescent="0.3">
      <c r="B78" s="25" t="s">
        <v>29</v>
      </c>
      <c r="D78" s="67">
        <v>7.25</v>
      </c>
      <c r="E78" s="25" t="s">
        <v>33</v>
      </c>
      <c r="F78" s="25" t="s">
        <v>37</v>
      </c>
    </row>
    <row r="79" spans="2:15" x14ac:dyDescent="0.3">
      <c r="D79" s="67">
        <v>6</v>
      </c>
      <c r="E79" s="25" t="s">
        <v>30</v>
      </c>
      <c r="F79" s="25" t="s">
        <v>38</v>
      </c>
    </row>
    <row r="80" spans="2:15" x14ac:dyDescent="0.3">
      <c r="D80" s="67">
        <v>32</v>
      </c>
      <c r="E80" s="25" t="s">
        <v>30</v>
      </c>
      <c r="F80" s="25" t="s">
        <v>39</v>
      </c>
    </row>
    <row r="81" spans="2:6" x14ac:dyDescent="0.3">
      <c r="D81" s="67">
        <v>2</v>
      </c>
      <c r="E81" s="25" t="s">
        <v>31</v>
      </c>
      <c r="F81" s="25" t="s">
        <v>45</v>
      </c>
    </row>
    <row r="82" spans="2:6" x14ac:dyDescent="0.3">
      <c r="D82" s="68">
        <f>D81*D78*D79*D80/12</f>
        <v>232</v>
      </c>
      <c r="E82" s="25" t="s">
        <v>35</v>
      </c>
      <c r="F82" s="25" t="s">
        <v>42</v>
      </c>
    </row>
    <row r="83" spans="2:6" x14ac:dyDescent="0.3">
      <c r="D83" s="68"/>
    </row>
    <row r="84" spans="2:6" x14ac:dyDescent="0.3">
      <c r="B84" s="25" t="s">
        <v>34</v>
      </c>
      <c r="C84" s="25" t="s">
        <v>43</v>
      </c>
      <c r="D84" s="67">
        <f>(23.87+6)/12</f>
        <v>2.4891666666666667</v>
      </c>
      <c r="E84" s="25" t="s">
        <v>30</v>
      </c>
      <c r="F84" s="25" t="s">
        <v>153</v>
      </c>
    </row>
    <row r="85" spans="2:6" x14ac:dyDescent="0.3">
      <c r="D85" s="67">
        <v>3.25</v>
      </c>
      <c r="E85" s="25" t="s">
        <v>30</v>
      </c>
      <c r="F85" s="25" t="s">
        <v>39</v>
      </c>
    </row>
    <row r="86" spans="2:6" x14ac:dyDescent="0.3">
      <c r="D86" s="67">
        <v>32</v>
      </c>
      <c r="E86" s="25" t="s">
        <v>30</v>
      </c>
      <c r="F86" s="25" t="s">
        <v>38</v>
      </c>
    </row>
    <row r="87" spans="2:6" x14ac:dyDescent="0.3">
      <c r="D87" s="68">
        <f>D84*D86</f>
        <v>79.653333333333336</v>
      </c>
      <c r="E87" s="25" t="s">
        <v>58</v>
      </c>
      <c r="F87" s="25" t="s">
        <v>88</v>
      </c>
    </row>
    <row r="88" spans="2:6" x14ac:dyDescent="0.3">
      <c r="D88" s="68">
        <f>D87*D85</f>
        <v>258.87333333333333</v>
      </c>
      <c r="E88" s="25" t="s">
        <v>35</v>
      </c>
      <c r="F88" s="25" t="s">
        <v>92</v>
      </c>
    </row>
    <row r="89" spans="2:6" x14ac:dyDescent="0.3">
      <c r="D89" s="68"/>
    </row>
    <row r="90" spans="2:6" x14ac:dyDescent="0.3">
      <c r="D90" s="67">
        <f>21.77/144</f>
        <v>0.15118055555555554</v>
      </c>
      <c r="E90" s="25" t="s">
        <v>58</v>
      </c>
      <c r="F90" s="25" t="s">
        <v>89</v>
      </c>
    </row>
    <row r="91" spans="2:6" x14ac:dyDescent="0.3">
      <c r="D91" s="68">
        <v>6</v>
      </c>
      <c r="E91" s="25" t="s">
        <v>31</v>
      </c>
      <c r="F91" s="25" t="s">
        <v>78</v>
      </c>
    </row>
    <row r="92" spans="2:6" x14ac:dyDescent="0.3">
      <c r="D92" s="67">
        <v>2</v>
      </c>
      <c r="E92" s="25" t="s">
        <v>30</v>
      </c>
      <c r="F92" s="25" t="s">
        <v>90</v>
      </c>
    </row>
    <row r="93" spans="2:6" x14ac:dyDescent="0.3">
      <c r="D93" s="68">
        <f>D90*D92*D91</f>
        <v>1.8141666666666665</v>
      </c>
      <c r="E93" s="25" t="s">
        <v>35</v>
      </c>
      <c r="F93" s="25" t="s">
        <v>91</v>
      </c>
    </row>
    <row r="94" spans="2:6" x14ac:dyDescent="0.3">
      <c r="D94" s="68"/>
    </row>
    <row r="95" spans="2:6" x14ac:dyDescent="0.3">
      <c r="D95" s="68">
        <f>D88-D93</f>
        <v>257.05916666666667</v>
      </c>
      <c r="E95" s="25" t="s">
        <v>35</v>
      </c>
      <c r="F95" s="25" t="s">
        <v>44</v>
      </c>
    </row>
    <row r="96" spans="2:6" x14ac:dyDescent="0.3">
      <c r="D96" s="67">
        <v>2</v>
      </c>
      <c r="E96" s="25" t="s">
        <v>31</v>
      </c>
      <c r="F96" s="25" t="s">
        <v>45</v>
      </c>
    </row>
    <row r="97" spans="2:15" x14ac:dyDescent="0.3">
      <c r="D97" s="68">
        <f>D95*D96</f>
        <v>514.11833333333334</v>
      </c>
      <c r="E97" s="25" t="s">
        <v>35</v>
      </c>
      <c r="F97" s="25" t="s">
        <v>46</v>
      </c>
    </row>
    <row r="98" spans="2:15" x14ac:dyDescent="0.3">
      <c r="D98" s="9"/>
      <c r="E98" s="10"/>
      <c r="F98" s="10"/>
    </row>
    <row r="99" spans="2:15" x14ac:dyDescent="0.3">
      <c r="D99" s="68">
        <f>D82+D97</f>
        <v>746.11833333333334</v>
      </c>
      <c r="E99" s="25" t="s">
        <v>35</v>
      </c>
      <c r="F99" s="25" t="s">
        <v>53</v>
      </c>
    </row>
    <row r="100" spans="2:15" x14ac:dyDescent="0.3">
      <c r="D100" s="68"/>
    </row>
    <row r="101" spans="2:15" x14ac:dyDescent="0.3">
      <c r="D101" s="9">
        <f>ROUNDUP(D99/27,0)</f>
        <v>28</v>
      </c>
      <c r="E101" s="10" t="s">
        <v>54</v>
      </c>
      <c r="F101" s="10" t="s">
        <v>36</v>
      </c>
    </row>
    <row r="102" spans="2:15" x14ac:dyDescent="0.3">
      <c r="D102" s="68"/>
    </row>
    <row r="103" spans="2:15" x14ac:dyDescent="0.3">
      <c r="D103" s="9"/>
      <c r="E103" s="10"/>
      <c r="F103" s="10"/>
    </row>
    <row r="104" spans="2:15" x14ac:dyDescent="0.3">
      <c r="B104" s="6">
        <f>B26</f>
        <v>513</v>
      </c>
      <c r="C104" s="6">
        <f>C26</f>
        <v>10200</v>
      </c>
      <c r="D104" s="8">
        <f>ROUNDUP(D118,0)</f>
        <v>210</v>
      </c>
      <c r="E104" s="6" t="str">
        <f>E26</f>
        <v>LB</v>
      </c>
      <c r="F104" s="6" t="str">
        <f>F26</f>
        <v>STRUCTURAL STEEL MEMBERS, LEVEL UF</v>
      </c>
      <c r="G104" s="69"/>
      <c r="H104" s="69"/>
      <c r="I104" s="69"/>
      <c r="J104" s="69"/>
      <c r="K104" s="69"/>
      <c r="L104" s="69"/>
      <c r="M104" s="69"/>
      <c r="N104" s="70"/>
      <c r="O104" s="69"/>
    </row>
    <row r="105" spans="2:15" x14ac:dyDescent="0.3">
      <c r="B105" s="122" t="s">
        <v>216</v>
      </c>
      <c r="C105" s="65"/>
      <c r="D105" s="67">
        <v>2.5</v>
      </c>
      <c r="E105" s="25" t="s">
        <v>30</v>
      </c>
      <c r="F105" s="121" t="s">
        <v>38</v>
      </c>
      <c r="G105" s="65"/>
      <c r="H105" s="65"/>
      <c r="I105" s="65"/>
      <c r="J105" s="65"/>
      <c r="K105" s="65"/>
      <c r="L105" s="65"/>
      <c r="M105" s="65"/>
      <c r="N105" s="66"/>
      <c r="O105" s="65"/>
    </row>
    <row r="106" spans="2:15" x14ac:dyDescent="0.3">
      <c r="B106" s="65"/>
      <c r="C106" s="65"/>
      <c r="D106" s="67">
        <f>16/12</f>
        <v>1.3333333333333333</v>
      </c>
      <c r="E106" s="25" t="s">
        <v>30</v>
      </c>
      <c r="F106" s="121" t="s">
        <v>212</v>
      </c>
      <c r="G106" s="65"/>
      <c r="H106" s="65"/>
      <c r="I106" s="65"/>
      <c r="J106" s="65"/>
      <c r="K106" s="65"/>
      <c r="L106" s="65"/>
      <c r="M106" s="65"/>
      <c r="N106" s="66"/>
      <c r="O106" s="65"/>
    </row>
    <row r="107" spans="2:15" x14ac:dyDescent="0.3">
      <c r="B107" s="65"/>
      <c r="C107" s="65"/>
      <c r="D107" s="67">
        <f>7/16</f>
        <v>0.4375</v>
      </c>
      <c r="E107" s="121" t="s">
        <v>33</v>
      </c>
      <c r="F107" s="121" t="s">
        <v>110</v>
      </c>
      <c r="G107" s="65"/>
      <c r="H107" s="65"/>
      <c r="I107" s="65"/>
      <c r="J107" s="65"/>
      <c r="K107" s="65"/>
      <c r="L107" s="65"/>
      <c r="M107" s="65"/>
      <c r="N107" s="66"/>
      <c r="O107" s="65"/>
    </row>
    <row r="108" spans="2:15" x14ac:dyDescent="0.3">
      <c r="B108" s="65"/>
      <c r="C108" s="65"/>
      <c r="D108" s="67">
        <v>490</v>
      </c>
      <c r="E108" s="121" t="s">
        <v>213</v>
      </c>
      <c r="F108" s="121" t="s">
        <v>214</v>
      </c>
      <c r="G108" s="65"/>
      <c r="H108" s="65"/>
      <c r="I108" s="65"/>
      <c r="J108" s="65"/>
      <c r="K108" s="65"/>
      <c r="L108" s="65"/>
      <c r="M108" s="65"/>
      <c r="N108" s="66"/>
      <c r="O108" s="65"/>
    </row>
    <row r="109" spans="2:15" x14ac:dyDescent="0.3">
      <c r="B109" s="65"/>
      <c r="C109" s="65"/>
      <c r="D109" s="68">
        <f>D105*D106*D107*D108/12</f>
        <v>59.548611111111107</v>
      </c>
      <c r="E109" s="121" t="s">
        <v>32</v>
      </c>
      <c r="F109" s="121" t="s">
        <v>215</v>
      </c>
      <c r="G109" s="65"/>
      <c r="H109" s="65"/>
      <c r="I109" s="65"/>
      <c r="J109" s="65"/>
      <c r="K109" s="65"/>
      <c r="L109" s="65"/>
      <c r="M109" s="65"/>
      <c r="N109" s="66"/>
      <c r="O109" s="65"/>
    </row>
    <row r="110" spans="2:15" x14ac:dyDescent="0.3">
      <c r="B110" s="65"/>
      <c r="C110" s="65"/>
      <c r="D110" s="68"/>
      <c r="F110" s="121"/>
      <c r="G110" s="65"/>
      <c r="H110" s="65"/>
      <c r="I110" s="65"/>
      <c r="J110" s="65"/>
      <c r="K110" s="65"/>
      <c r="L110" s="65"/>
      <c r="M110" s="65"/>
      <c r="N110" s="66"/>
      <c r="O110" s="65"/>
    </row>
    <row r="111" spans="2:15" x14ac:dyDescent="0.3">
      <c r="B111" s="122" t="s">
        <v>217</v>
      </c>
      <c r="C111" s="65"/>
      <c r="D111" s="67">
        <f>4/12</f>
        <v>0.33333333333333331</v>
      </c>
      <c r="E111" s="25" t="s">
        <v>30</v>
      </c>
      <c r="F111" s="121" t="s">
        <v>38</v>
      </c>
      <c r="G111" s="65"/>
      <c r="H111" s="65"/>
      <c r="I111" s="65"/>
      <c r="J111" s="65"/>
      <c r="K111" s="65"/>
      <c r="L111" s="65"/>
      <c r="M111" s="65"/>
      <c r="N111" s="66"/>
      <c r="O111" s="65"/>
    </row>
    <row r="112" spans="2:15" x14ac:dyDescent="0.3">
      <c r="B112" s="65"/>
      <c r="C112" s="65"/>
      <c r="D112" s="67">
        <f>22.5/12</f>
        <v>1.875</v>
      </c>
      <c r="E112" s="25" t="s">
        <v>30</v>
      </c>
      <c r="F112" s="121" t="s">
        <v>212</v>
      </c>
      <c r="G112" s="65"/>
      <c r="H112" s="65"/>
      <c r="I112" s="65"/>
      <c r="J112" s="65"/>
      <c r="K112" s="65"/>
      <c r="L112" s="65"/>
      <c r="M112" s="65"/>
      <c r="N112" s="66"/>
      <c r="O112" s="65"/>
    </row>
    <row r="113" spans="2:15" x14ac:dyDescent="0.3">
      <c r="B113" s="65"/>
      <c r="C113" s="65"/>
      <c r="D113" s="67">
        <v>0.625</v>
      </c>
      <c r="E113" s="121" t="s">
        <v>33</v>
      </c>
      <c r="F113" s="121" t="s">
        <v>110</v>
      </c>
      <c r="G113" s="65"/>
      <c r="H113" s="65"/>
      <c r="I113" s="65"/>
      <c r="J113" s="65"/>
      <c r="K113" s="65"/>
      <c r="L113" s="65"/>
      <c r="M113" s="65"/>
      <c r="N113" s="66"/>
      <c r="O113" s="65"/>
    </row>
    <row r="114" spans="2:15" x14ac:dyDescent="0.3">
      <c r="B114" s="65"/>
      <c r="C114" s="65"/>
      <c r="D114" s="67">
        <f>3+2*3</f>
        <v>9</v>
      </c>
      <c r="E114" s="121" t="s">
        <v>31</v>
      </c>
      <c r="F114" s="121" t="s">
        <v>218</v>
      </c>
      <c r="G114" s="65"/>
      <c r="H114" s="65"/>
      <c r="I114" s="65"/>
      <c r="J114" s="65"/>
      <c r="K114" s="65"/>
      <c r="L114" s="65"/>
      <c r="M114" s="65"/>
      <c r="N114" s="66"/>
      <c r="O114" s="65"/>
    </row>
    <row r="115" spans="2:15" x14ac:dyDescent="0.3">
      <c r="B115" s="65"/>
      <c r="C115" s="65"/>
      <c r="D115" s="68">
        <f>D108*D111*D112*D113*D114/12</f>
        <v>143.55468749999997</v>
      </c>
      <c r="E115" s="121" t="s">
        <v>32</v>
      </c>
      <c r="F115" s="121" t="s">
        <v>219</v>
      </c>
      <c r="G115" s="65"/>
      <c r="H115" s="65"/>
      <c r="I115" s="65"/>
      <c r="J115" s="65"/>
      <c r="K115" s="65"/>
      <c r="L115" s="65"/>
      <c r="M115" s="65"/>
      <c r="N115" s="66"/>
      <c r="O115" s="65"/>
    </row>
    <row r="116" spans="2:15" x14ac:dyDescent="0.3">
      <c r="B116" s="65"/>
      <c r="C116" s="65"/>
      <c r="D116" s="68"/>
      <c r="G116" s="65"/>
      <c r="H116" s="65"/>
      <c r="I116" s="65"/>
      <c r="J116" s="65"/>
      <c r="K116" s="65"/>
      <c r="L116" s="65"/>
      <c r="M116" s="65"/>
      <c r="N116" s="66"/>
      <c r="O116" s="65"/>
    </row>
    <row r="117" spans="2:15" x14ac:dyDescent="0.3">
      <c r="B117" s="65"/>
      <c r="C117" s="65"/>
      <c r="D117" s="68">
        <f>D109+D115</f>
        <v>203.10329861111109</v>
      </c>
      <c r="E117" s="121" t="s">
        <v>32</v>
      </c>
      <c r="F117" s="25" t="s">
        <v>101</v>
      </c>
      <c r="G117" s="65"/>
      <c r="H117" s="65"/>
      <c r="I117" s="65"/>
      <c r="J117" s="65"/>
      <c r="K117" s="65"/>
      <c r="L117" s="65"/>
      <c r="M117" s="65"/>
      <c r="N117" s="66"/>
      <c r="O117" s="65"/>
    </row>
    <row r="118" spans="2:15" x14ac:dyDescent="0.3">
      <c r="B118" s="65"/>
      <c r="C118" s="65"/>
      <c r="D118" s="9">
        <f>ROUNDUP(D117,-1)</f>
        <v>210</v>
      </c>
      <c r="E118" s="10" t="s">
        <v>32</v>
      </c>
      <c r="F118" s="10" t="s">
        <v>36</v>
      </c>
      <c r="G118" s="65"/>
      <c r="H118" s="65"/>
      <c r="I118" s="65"/>
      <c r="J118" s="65"/>
      <c r="K118" s="65"/>
      <c r="L118" s="65"/>
      <c r="M118" s="65"/>
      <c r="N118" s="66"/>
      <c r="O118" s="65"/>
    </row>
    <row r="119" spans="2:15" x14ac:dyDescent="0.3">
      <c r="B119" s="65"/>
      <c r="C119" s="65"/>
      <c r="D119" s="9"/>
      <c r="E119" s="10"/>
      <c r="F119" s="10"/>
      <c r="G119" s="65"/>
      <c r="H119" s="65"/>
      <c r="I119" s="65"/>
      <c r="J119" s="65"/>
      <c r="K119" s="65"/>
      <c r="L119" s="65"/>
      <c r="M119" s="65"/>
      <c r="N119" s="66"/>
      <c r="O119" s="65"/>
    </row>
    <row r="120" spans="2:15" x14ac:dyDescent="0.3">
      <c r="B120" s="6">
        <f>B28</f>
        <v>516</v>
      </c>
      <c r="C120" s="6" t="str">
        <f>C28</f>
        <v>13200</v>
      </c>
      <c r="D120" s="8">
        <f>ROUNDUP(D124,0)</f>
        <v>64</v>
      </c>
      <c r="E120" s="6" t="str">
        <f>E28</f>
        <v>SF</v>
      </c>
      <c r="F120" s="19" t="str">
        <f>F28</f>
        <v>1/2" PREFORMED EXPANSION JOINT FILLER</v>
      </c>
      <c r="G120" s="69"/>
      <c r="H120" s="69"/>
      <c r="I120" s="69"/>
      <c r="J120" s="69"/>
      <c r="K120" s="69"/>
      <c r="L120" s="69"/>
      <c r="M120" s="69"/>
      <c r="N120" s="70"/>
      <c r="O120" s="69"/>
    </row>
    <row r="121" spans="2:15" x14ac:dyDescent="0.3">
      <c r="D121" s="68">
        <f>D86</f>
        <v>32</v>
      </c>
      <c r="E121" s="92" t="s">
        <v>30</v>
      </c>
      <c r="F121" s="92" t="s">
        <v>182</v>
      </c>
    </row>
    <row r="122" spans="2:15" x14ac:dyDescent="0.3">
      <c r="D122" s="67">
        <v>1</v>
      </c>
      <c r="E122" s="92" t="s">
        <v>30</v>
      </c>
      <c r="F122" s="92" t="s">
        <v>93</v>
      </c>
    </row>
    <row r="123" spans="2:15" x14ac:dyDescent="0.3">
      <c r="D123" s="67">
        <v>2</v>
      </c>
      <c r="E123" s="25" t="s">
        <v>31</v>
      </c>
      <c r="F123" s="92" t="s">
        <v>80</v>
      </c>
    </row>
    <row r="124" spans="2:15" x14ac:dyDescent="0.3">
      <c r="D124" s="9">
        <f>D121*D122*D123</f>
        <v>64</v>
      </c>
      <c r="E124" s="10" t="s">
        <v>183</v>
      </c>
      <c r="F124" s="10"/>
    </row>
    <row r="125" spans="2:15" x14ac:dyDescent="0.3">
      <c r="D125" s="9"/>
      <c r="E125" s="10"/>
      <c r="F125" s="10"/>
    </row>
    <row r="126" spans="2:15" x14ac:dyDescent="0.3">
      <c r="B126" s="6">
        <f>B29</f>
        <v>516</v>
      </c>
      <c r="C126" s="6" t="str">
        <f>C29</f>
        <v>13600</v>
      </c>
      <c r="D126" s="8">
        <f>ROUNDUP(D133,0)</f>
        <v>67</v>
      </c>
      <c r="E126" s="6" t="str">
        <f>E29</f>
        <v>SF</v>
      </c>
      <c r="F126" s="19" t="str">
        <f>F29</f>
        <v>1" PREFORMED EXPANSION JOINT FILLER</v>
      </c>
      <c r="G126" s="69"/>
      <c r="H126" s="69"/>
      <c r="I126" s="69"/>
      <c r="J126" s="69"/>
      <c r="K126" s="69"/>
      <c r="L126" s="69"/>
      <c r="M126" s="69"/>
      <c r="N126" s="70"/>
      <c r="O126" s="69"/>
    </row>
    <row r="127" spans="2:15" x14ac:dyDescent="0.3">
      <c r="D127" s="68">
        <f>D121</f>
        <v>32</v>
      </c>
      <c r="E127" s="92" t="s">
        <v>30</v>
      </c>
      <c r="F127" s="92" t="s">
        <v>182</v>
      </c>
    </row>
    <row r="128" spans="2:15" x14ac:dyDescent="0.3">
      <c r="D128" s="67">
        <v>1</v>
      </c>
      <c r="E128" s="92" t="s">
        <v>30</v>
      </c>
      <c r="F128" s="92" t="s">
        <v>93</v>
      </c>
    </row>
    <row r="129" spans="1:15" x14ac:dyDescent="0.3">
      <c r="D129" s="67">
        <v>2</v>
      </c>
      <c r="E129" s="25" t="s">
        <v>31</v>
      </c>
      <c r="F129" s="92" t="s">
        <v>80</v>
      </c>
    </row>
    <row r="130" spans="1:15" x14ac:dyDescent="0.3">
      <c r="D130" s="67">
        <f>0.5</f>
        <v>0.5</v>
      </c>
      <c r="E130" s="96" t="s">
        <v>30</v>
      </c>
      <c r="F130" s="96" t="s">
        <v>193</v>
      </c>
    </row>
    <row r="131" spans="1:15" x14ac:dyDescent="0.3">
      <c r="D131" s="67">
        <f>13/12</f>
        <v>1.0833333333333333</v>
      </c>
      <c r="E131" s="96" t="s">
        <v>30</v>
      </c>
      <c r="F131" s="96" t="s">
        <v>194</v>
      </c>
    </row>
    <row r="132" spans="1:15" x14ac:dyDescent="0.3">
      <c r="D132" s="67">
        <v>4</v>
      </c>
      <c r="E132" s="96" t="s">
        <v>31</v>
      </c>
      <c r="F132" s="96" t="s">
        <v>195</v>
      </c>
    </row>
    <row r="133" spans="1:15" x14ac:dyDescent="0.3">
      <c r="D133" s="9">
        <f>(D127*D128*D129)+(D130*D131*D132)</f>
        <v>66.166666666666671</v>
      </c>
      <c r="E133" s="10" t="s">
        <v>183</v>
      </c>
      <c r="F133" s="10"/>
    </row>
    <row r="134" spans="1:15" x14ac:dyDescent="0.3">
      <c r="D134" s="9"/>
      <c r="E134" s="10"/>
      <c r="F134" s="10"/>
    </row>
    <row r="135" spans="1:15" x14ac:dyDescent="0.3">
      <c r="B135" s="6">
        <f>B30</f>
        <v>516</v>
      </c>
      <c r="C135" s="7" t="str">
        <f>C30</f>
        <v>13900</v>
      </c>
      <c r="D135" s="8">
        <f>ROUNDUP(D140,0)</f>
        <v>31</v>
      </c>
      <c r="E135" s="6" t="str">
        <f>E30</f>
        <v>SF</v>
      </c>
      <c r="F135" s="19" t="str">
        <f>F30</f>
        <v>2" PREFORMED EXPANSION JOINT FILLER</v>
      </c>
      <c r="G135" s="69"/>
      <c r="H135" s="69"/>
      <c r="I135" s="69"/>
      <c r="J135" s="69"/>
      <c r="K135" s="69"/>
      <c r="L135" s="69"/>
      <c r="M135" s="69"/>
      <c r="N135" s="70"/>
      <c r="O135" s="69"/>
    </row>
    <row r="136" spans="1:15" x14ac:dyDescent="0.3">
      <c r="D136" s="68">
        <f>D84+D78/12</f>
        <v>3.0933333333333333</v>
      </c>
      <c r="E136" s="92" t="s">
        <v>30</v>
      </c>
      <c r="F136" s="92" t="s">
        <v>184</v>
      </c>
    </row>
    <row r="137" spans="1:15" x14ac:dyDescent="0.3">
      <c r="D137" s="67">
        <v>2.5</v>
      </c>
      <c r="E137" s="92" t="s">
        <v>30</v>
      </c>
      <c r="F137" s="92" t="s">
        <v>185</v>
      </c>
    </row>
    <row r="138" spans="1:15" x14ac:dyDescent="0.3">
      <c r="D138" s="67">
        <v>2</v>
      </c>
      <c r="E138" s="93" t="s">
        <v>31</v>
      </c>
      <c r="F138" s="93" t="s">
        <v>186</v>
      </c>
    </row>
    <row r="139" spans="1:15" x14ac:dyDescent="0.3">
      <c r="D139" s="67">
        <v>2</v>
      </c>
      <c r="E139" s="25" t="s">
        <v>31</v>
      </c>
      <c r="F139" s="92" t="s">
        <v>80</v>
      </c>
    </row>
    <row r="140" spans="1:15" x14ac:dyDescent="0.3">
      <c r="D140" s="9">
        <f>D136*D137*D139*D138</f>
        <v>30.933333333333334</v>
      </c>
      <c r="E140" s="10" t="s">
        <v>183</v>
      </c>
      <c r="F140" s="10"/>
    </row>
    <row r="141" spans="1:15" x14ac:dyDescent="0.3">
      <c r="D141" s="9"/>
      <c r="E141" s="10"/>
      <c r="F141" s="10"/>
    </row>
    <row r="142" spans="1:15" x14ac:dyDescent="0.3">
      <c r="A142" s="71"/>
      <c r="B142" s="6">
        <f>B31</f>
        <v>516</v>
      </c>
      <c r="C142" s="7" t="str">
        <f>C31</f>
        <v>14014</v>
      </c>
      <c r="D142" s="8">
        <f>D149</f>
        <v>76.373333333333335</v>
      </c>
      <c r="E142" s="7" t="str">
        <f>E31</f>
        <v>FT</v>
      </c>
      <c r="F142" s="16" t="str">
        <f>F31</f>
        <v>INTEGRAL ABUTMENT EXPANSION JOINT SEAL</v>
      </c>
      <c r="G142" s="69"/>
      <c r="H142" s="69"/>
      <c r="I142" s="69"/>
      <c r="J142" s="69"/>
      <c r="K142" s="69"/>
      <c r="L142" s="69"/>
      <c r="M142" s="69"/>
      <c r="N142" s="70"/>
      <c r="O142" s="69"/>
    </row>
    <row r="143" spans="1:15" x14ac:dyDescent="0.3">
      <c r="B143" s="30"/>
      <c r="C143" s="30"/>
      <c r="D143" s="67">
        <f>D127</f>
        <v>32</v>
      </c>
      <c r="E143" s="25" t="s">
        <v>30</v>
      </c>
      <c r="F143" s="25" t="s">
        <v>146</v>
      </c>
      <c r="G143" s="71"/>
      <c r="H143" s="71"/>
      <c r="I143" s="71"/>
      <c r="J143" s="71"/>
      <c r="K143" s="71"/>
      <c r="L143" s="71"/>
      <c r="M143" s="71"/>
      <c r="N143" s="72"/>
      <c r="O143" s="71"/>
    </row>
    <row r="144" spans="1:15" x14ac:dyDescent="0.3">
      <c r="B144" s="30"/>
      <c r="C144" s="30"/>
      <c r="D144" s="67">
        <v>0</v>
      </c>
      <c r="E144" s="25" t="s">
        <v>65</v>
      </c>
      <c r="F144" s="25" t="s">
        <v>66</v>
      </c>
      <c r="G144" s="71"/>
      <c r="H144" s="71"/>
      <c r="I144" s="71"/>
      <c r="J144" s="71"/>
      <c r="K144" s="71"/>
      <c r="L144" s="71"/>
      <c r="M144" s="71"/>
      <c r="N144" s="72"/>
      <c r="O144" s="71"/>
    </row>
    <row r="145" spans="1:15" x14ac:dyDescent="0.3">
      <c r="D145" s="67">
        <f>D143/COS(D144*PI()/180)</f>
        <v>32</v>
      </c>
      <c r="E145" s="25" t="s">
        <v>30</v>
      </c>
      <c r="F145" s="25" t="s">
        <v>67</v>
      </c>
    </row>
    <row r="146" spans="1:15" x14ac:dyDescent="0.3">
      <c r="D146" s="67">
        <f>D136</f>
        <v>3.0933333333333333</v>
      </c>
      <c r="E146" s="25" t="s">
        <v>30</v>
      </c>
      <c r="F146" s="25" t="s">
        <v>147</v>
      </c>
    </row>
    <row r="147" spans="1:15" x14ac:dyDescent="0.3">
      <c r="D147" s="67">
        <v>2</v>
      </c>
      <c r="E147" s="25" t="s">
        <v>31</v>
      </c>
      <c r="F147" s="25" t="s">
        <v>148</v>
      </c>
    </row>
    <row r="148" spans="1:15" x14ac:dyDescent="0.3">
      <c r="D148" s="67">
        <v>2</v>
      </c>
      <c r="E148" s="25" t="s">
        <v>31</v>
      </c>
      <c r="F148" s="25" t="s">
        <v>129</v>
      </c>
    </row>
    <row r="149" spans="1:15" x14ac:dyDescent="0.3">
      <c r="D149" s="9">
        <f>D143*2+D146*D147*D148</f>
        <v>76.373333333333335</v>
      </c>
      <c r="E149" s="10" t="s">
        <v>23</v>
      </c>
      <c r="F149" s="10" t="s">
        <v>36</v>
      </c>
    </row>
    <row r="151" spans="1:15" x14ac:dyDescent="0.3">
      <c r="A151" s="71"/>
      <c r="B151" s="6">
        <f>B32</f>
        <v>516</v>
      </c>
      <c r="C151" s="6" t="str">
        <f>C32</f>
        <v>46000</v>
      </c>
      <c r="D151" s="8" t="e">
        <f>D155</f>
        <v>#REF!</v>
      </c>
      <c r="E151" s="6" t="str">
        <f>E32</f>
        <v>EACH</v>
      </c>
      <c r="F151" s="19" t="str">
        <f>F32</f>
        <v>BEARING DEVICE</v>
      </c>
      <c r="G151" s="69"/>
      <c r="H151" s="69"/>
      <c r="I151" s="69"/>
      <c r="J151" s="69"/>
      <c r="K151" s="69"/>
      <c r="L151" s="69"/>
      <c r="M151" s="69"/>
      <c r="N151" s="70"/>
      <c r="O151" s="69"/>
    </row>
    <row r="152" spans="1:15" x14ac:dyDescent="0.3">
      <c r="D152" s="68" t="e">
        <f>#REF!</f>
        <v>#REF!</v>
      </c>
      <c r="E152" s="25" t="s">
        <v>31</v>
      </c>
      <c r="F152" s="25" t="s">
        <v>78</v>
      </c>
    </row>
    <row r="153" spans="1:15" x14ac:dyDescent="0.3">
      <c r="D153" s="67">
        <v>1</v>
      </c>
      <c r="E153" s="25" t="s">
        <v>31</v>
      </c>
      <c r="F153" s="25" t="s">
        <v>83</v>
      </c>
    </row>
    <row r="154" spans="1:15" x14ac:dyDescent="0.3">
      <c r="D154" s="67">
        <v>2</v>
      </c>
      <c r="E154" s="25" t="s">
        <v>31</v>
      </c>
      <c r="F154" s="25" t="s">
        <v>86</v>
      </c>
    </row>
    <row r="155" spans="1:15" x14ac:dyDescent="0.3">
      <c r="D155" s="9" t="e">
        <f>D152*D153*D154</f>
        <v>#REF!</v>
      </c>
      <c r="E155" s="10" t="s">
        <v>31</v>
      </c>
      <c r="F155" s="10" t="s">
        <v>36</v>
      </c>
    </row>
    <row r="157" spans="1:15" x14ac:dyDescent="0.3">
      <c r="A157" s="71"/>
      <c r="B157" s="6" t="e">
        <f>#REF!</f>
        <v>#REF!</v>
      </c>
      <c r="C157" s="6" t="e">
        <f>#REF!</f>
        <v>#REF!</v>
      </c>
      <c r="D157" s="8">
        <f>D163</f>
        <v>181.66</v>
      </c>
      <c r="E157" s="6" t="e">
        <f>#REF!</f>
        <v>#REF!</v>
      </c>
      <c r="F157" s="19" t="e">
        <f>#REF!</f>
        <v>#REF!</v>
      </c>
      <c r="G157" s="69"/>
      <c r="H157" s="69"/>
      <c r="I157" s="69"/>
      <c r="J157" s="69"/>
      <c r="K157" s="69"/>
      <c r="L157" s="69"/>
      <c r="M157" s="69"/>
      <c r="N157" s="70"/>
      <c r="O157" s="69"/>
    </row>
    <row r="158" spans="1:15" x14ac:dyDescent="0.3">
      <c r="D158" s="25"/>
    </row>
    <row r="159" spans="1:15" x14ac:dyDescent="0.3">
      <c r="D159" s="97">
        <v>77.33</v>
      </c>
      <c r="E159" s="96" t="s">
        <v>30</v>
      </c>
      <c r="F159" s="96" t="s">
        <v>196</v>
      </c>
    </row>
    <row r="160" spans="1:15" x14ac:dyDescent="0.3">
      <c r="D160" s="97">
        <v>1.25</v>
      </c>
      <c r="E160" s="96" t="s">
        <v>30</v>
      </c>
      <c r="F160" s="96" t="s">
        <v>197</v>
      </c>
    </row>
    <row r="161" spans="1:15" x14ac:dyDescent="0.3">
      <c r="D161" s="97">
        <v>8</v>
      </c>
      <c r="E161" s="96" t="s">
        <v>30</v>
      </c>
      <c r="F161" s="96" t="s">
        <v>198</v>
      </c>
    </row>
    <row r="162" spans="1:15" x14ac:dyDescent="0.3">
      <c r="D162" s="97">
        <v>2</v>
      </c>
      <c r="E162" s="96" t="s">
        <v>31</v>
      </c>
      <c r="F162" s="96" t="s">
        <v>199</v>
      </c>
    </row>
    <row r="163" spans="1:15" x14ac:dyDescent="0.3">
      <c r="D163" s="9">
        <f>(D159-(D160*2)+(D161*2))*D162</f>
        <v>181.66</v>
      </c>
      <c r="E163" s="10" t="s">
        <v>30</v>
      </c>
      <c r="F163" s="10" t="s">
        <v>36</v>
      </c>
    </row>
    <row r="165" spans="1:15" x14ac:dyDescent="0.3">
      <c r="A165" s="71"/>
      <c r="B165" s="6">
        <f>B35</f>
        <v>518</v>
      </c>
      <c r="C165" s="6" t="str">
        <f>C35</f>
        <v>21201</v>
      </c>
      <c r="D165" s="8">
        <f>D188</f>
        <v>352</v>
      </c>
      <c r="E165" s="6" t="str">
        <f>E35</f>
        <v>CY</v>
      </c>
      <c r="F165" s="19" t="str">
        <f>F35</f>
        <v>POROUS BACKFILL WITH GEOTEXTILE FABRIC, AS PER PLAN</v>
      </c>
      <c r="G165" s="69"/>
      <c r="H165" s="69"/>
      <c r="I165" s="69"/>
      <c r="J165" s="69"/>
      <c r="K165" s="69"/>
      <c r="L165" s="69"/>
      <c r="M165" s="69"/>
      <c r="N165" s="70"/>
      <c r="O165" s="69"/>
    </row>
    <row r="166" spans="1:15" x14ac:dyDescent="0.3">
      <c r="C166" s="25" t="s">
        <v>108</v>
      </c>
      <c r="D166" s="67">
        <v>14.25</v>
      </c>
      <c r="E166" s="25" t="s">
        <v>30</v>
      </c>
      <c r="F166" s="25" t="s">
        <v>149</v>
      </c>
    </row>
    <row r="167" spans="1:15" x14ac:dyDescent="0.3">
      <c r="D167" s="68">
        <f>13/12</f>
        <v>1.0833333333333333</v>
      </c>
      <c r="E167" s="25" t="s">
        <v>30</v>
      </c>
      <c r="F167" s="25" t="s">
        <v>104</v>
      </c>
    </row>
    <row r="168" spans="1:15" x14ac:dyDescent="0.3">
      <c r="D168" s="68">
        <f>D166-D167</f>
        <v>13.166666666666666</v>
      </c>
      <c r="E168" s="25" t="s">
        <v>30</v>
      </c>
      <c r="F168" s="25" t="s">
        <v>105</v>
      </c>
    </row>
    <row r="169" spans="1:15" x14ac:dyDescent="0.3">
      <c r="D169" s="68">
        <v>43.96</v>
      </c>
      <c r="E169" s="25" t="s">
        <v>30</v>
      </c>
      <c r="F169" s="25" t="s">
        <v>150</v>
      </c>
    </row>
    <row r="170" spans="1:15" x14ac:dyDescent="0.3">
      <c r="D170" s="67">
        <f>(7+(5.75/12)+7+(2.25/12))</f>
        <v>14.666666666666668</v>
      </c>
      <c r="E170" s="25" t="s">
        <v>30</v>
      </c>
      <c r="F170" s="25" t="s">
        <v>106</v>
      </c>
    </row>
    <row r="171" spans="1:15" x14ac:dyDescent="0.3">
      <c r="D171" s="68">
        <f>D168*D170*D169</f>
        <v>8489.1644444444446</v>
      </c>
      <c r="E171" s="25" t="s">
        <v>35</v>
      </c>
      <c r="F171" s="25" t="s">
        <v>107</v>
      </c>
    </row>
    <row r="172" spans="1:15" x14ac:dyDescent="0.3">
      <c r="D172" s="68"/>
    </row>
    <row r="173" spans="1:15" x14ac:dyDescent="0.3">
      <c r="C173" s="96" t="s">
        <v>200</v>
      </c>
      <c r="D173" s="67">
        <v>17</v>
      </c>
      <c r="E173" s="25" t="s">
        <v>30</v>
      </c>
      <c r="F173" s="96" t="s">
        <v>201</v>
      </c>
      <c r="H173" s="96" t="s">
        <v>207</v>
      </c>
      <c r="I173" s="67">
        <v>14</v>
      </c>
      <c r="J173" s="25" t="s">
        <v>30</v>
      </c>
      <c r="K173" s="96" t="s">
        <v>201</v>
      </c>
    </row>
    <row r="174" spans="1:15" x14ac:dyDescent="0.3">
      <c r="D174" s="67">
        <v>14.25</v>
      </c>
      <c r="E174" s="25" t="s">
        <v>30</v>
      </c>
      <c r="F174" s="96" t="s">
        <v>202</v>
      </c>
      <c r="I174" s="67">
        <v>14.25</v>
      </c>
      <c r="J174" s="25" t="s">
        <v>30</v>
      </c>
      <c r="K174" s="96" t="s">
        <v>202</v>
      </c>
    </row>
    <row r="175" spans="1:15" x14ac:dyDescent="0.3">
      <c r="D175" s="67">
        <v>6</v>
      </c>
      <c r="E175" s="25" t="s">
        <v>30</v>
      </c>
      <c r="F175" s="96" t="s">
        <v>203</v>
      </c>
      <c r="I175" s="67">
        <v>6</v>
      </c>
      <c r="J175" s="25" t="s">
        <v>30</v>
      </c>
      <c r="K175" s="96" t="s">
        <v>203</v>
      </c>
    </row>
    <row r="176" spans="1:15" x14ac:dyDescent="0.3">
      <c r="D176" s="68">
        <f>AVERAGE(D174:D175)-1.5</f>
        <v>8.625</v>
      </c>
      <c r="E176" s="96" t="s">
        <v>30</v>
      </c>
      <c r="F176" s="96" t="s">
        <v>204</v>
      </c>
      <c r="I176" s="68">
        <f>AVERAGE(I174:I175)-1.5</f>
        <v>8.625</v>
      </c>
      <c r="J176" s="96" t="s">
        <v>30</v>
      </c>
      <c r="K176" s="96" t="s">
        <v>204</v>
      </c>
    </row>
    <row r="177" spans="1:15" x14ac:dyDescent="0.3">
      <c r="D177" s="67">
        <v>2</v>
      </c>
      <c r="E177" s="96" t="s">
        <v>30</v>
      </c>
      <c r="F177" s="96" t="s">
        <v>205</v>
      </c>
      <c r="I177" s="67">
        <v>2</v>
      </c>
      <c r="J177" s="96" t="s">
        <v>30</v>
      </c>
      <c r="K177" s="96" t="s">
        <v>205</v>
      </c>
    </row>
    <row r="178" spans="1:15" x14ac:dyDescent="0.3">
      <c r="D178" s="68">
        <f>D176*D177*D173</f>
        <v>293.25</v>
      </c>
      <c r="E178" s="25" t="s">
        <v>35</v>
      </c>
      <c r="F178" s="25" t="s">
        <v>109</v>
      </c>
      <c r="I178" s="68">
        <f>I176*I177*I173</f>
        <v>241.5</v>
      </c>
      <c r="J178" s="25" t="s">
        <v>35</v>
      </c>
      <c r="K178" s="25" t="s">
        <v>109</v>
      </c>
    </row>
    <row r="179" spans="1:15" x14ac:dyDescent="0.3">
      <c r="D179" s="68"/>
      <c r="I179" s="68"/>
    </row>
    <row r="180" spans="1:15" x14ac:dyDescent="0.3">
      <c r="C180" s="96" t="s">
        <v>206</v>
      </c>
      <c r="D180" s="67">
        <v>14</v>
      </c>
      <c r="E180" s="25" t="s">
        <v>30</v>
      </c>
      <c r="F180" s="96" t="s">
        <v>201</v>
      </c>
      <c r="H180" s="96" t="s">
        <v>208</v>
      </c>
      <c r="I180" s="67">
        <v>14</v>
      </c>
      <c r="J180" s="25" t="s">
        <v>30</v>
      </c>
      <c r="K180" s="96" t="s">
        <v>201</v>
      </c>
    </row>
    <row r="181" spans="1:15" x14ac:dyDescent="0.3">
      <c r="D181" s="67">
        <v>13.62</v>
      </c>
      <c r="E181" s="25" t="s">
        <v>30</v>
      </c>
      <c r="F181" s="96" t="s">
        <v>202</v>
      </c>
      <c r="I181" s="67">
        <v>13.62</v>
      </c>
      <c r="J181" s="25" t="s">
        <v>30</v>
      </c>
      <c r="K181" s="96" t="s">
        <v>202</v>
      </c>
    </row>
    <row r="182" spans="1:15" x14ac:dyDescent="0.3">
      <c r="D182" s="67">
        <v>6</v>
      </c>
      <c r="E182" s="25" t="s">
        <v>30</v>
      </c>
      <c r="F182" s="96" t="s">
        <v>203</v>
      </c>
      <c r="I182" s="67">
        <v>6</v>
      </c>
      <c r="J182" s="25" t="s">
        <v>30</v>
      </c>
      <c r="K182" s="96" t="s">
        <v>203</v>
      </c>
    </row>
    <row r="183" spans="1:15" x14ac:dyDescent="0.3">
      <c r="D183" s="68">
        <f>AVERAGE(D181:D182)-1.5</f>
        <v>8.3099999999999987</v>
      </c>
      <c r="E183" s="96" t="s">
        <v>30</v>
      </c>
      <c r="F183" s="96" t="s">
        <v>204</v>
      </c>
      <c r="I183" s="68">
        <f>AVERAGE(I181:I182)-1.5</f>
        <v>8.3099999999999987</v>
      </c>
      <c r="J183" s="96" t="s">
        <v>30</v>
      </c>
      <c r="K183" s="96" t="s">
        <v>204</v>
      </c>
    </row>
    <row r="184" spans="1:15" x14ac:dyDescent="0.3">
      <c r="D184" s="67">
        <v>2</v>
      </c>
      <c r="E184" s="96" t="s">
        <v>30</v>
      </c>
      <c r="F184" s="96" t="s">
        <v>205</v>
      </c>
      <c r="I184" s="67">
        <v>2</v>
      </c>
      <c r="J184" s="96" t="s">
        <v>30</v>
      </c>
      <c r="K184" s="96" t="s">
        <v>205</v>
      </c>
    </row>
    <row r="185" spans="1:15" x14ac:dyDescent="0.3">
      <c r="D185" s="68">
        <f>D183*D184*D180</f>
        <v>232.67999999999995</v>
      </c>
      <c r="E185" s="25" t="s">
        <v>35</v>
      </c>
      <c r="F185" s="25" t="s">
        <v>109</v>
      </c>
      <c r="I185" s="68">
        <f>I183*I184*I180</f>
        <v>232.67999999999995</v>
      </c>
      <c r="J185" s="25" t="s">
        <v>35</v>
      </c>
      <c r="K185" s="25" t="s">
        <v>109</v>
      </c>
    </row>
    <row r="186" spans="1:15" x14ac:dyDescent="0.3">
      <c r="D186" s="68"/>
    </row>
    <row r="187" spans="1:15" x14ac:dyDescent="0.3">
      <c r="D187" s="68">
        <f>D171+D178+I178+D185+I185</f>
        <v>9489.2744444444452</v>
      </c>
      <c r="E187" s="25" t="s">
        <v>35</v>
      </c>
      <c r="F187" s="25" t="s">
        <v>36</v>
      </c>
    </row>
    <row r="188" spans="1:15" x14ac:dyDescent="0.3">
      <c r="D188" s="9">
        <f>ROUNDUP(D187/27,0)</f>
        <v>352</v>
      </c>
      <c r="E188" s="10" t="s">
        <v>30</v>
      </c>
      <c r="F188" s="10" t="s">
        <v>36</v>
      </c>
    </row>
    <row r="190" spans="1:15" x14ac:dyDescent="0.3">
      <c r="A190" s="71"/>
      <c r="B190" s="6">
        <f>B36</f>
        <v>518</v>
      </c>
      <c r="C190" s="6" t="str">
        <f>C36</f>
        <v>40000</v>
      </c>
      <c r="D190" s="8">
        <f>D193</f>
        <v>147</v>
      </c>
      <c r="E190" s="6" t="str">
        <f>E36</f>
        <v>FT</v>
      </c>
      <c r="F190" s="19" t="str">
        <f>F36</f>
        <v>6" PERFORATED CORRUGATED PLASTIC PIPE</v>
      </c>
      <c r="G190" s="69"/>
      <c r="H190" s="69"/>
      <c r="I190" s="69"/>
      <c r="J190" s="69"/>
      <c r="K190" s="69"/>
      <c r="L190" s="69"/>
      <c r="M190" s="69"/>
      <c r="N190" s="70"/>
      <c r="O190" s="69"/>
    </row>
    <row r="191" spans="1:15" x14ac:dyDescent="0.3">
      <c r="D191" s="68">
        <v>75</v>
      </c>
      <c r="E191" s="25" t="s">
        <v>30</v>
      </c>
      <c r="F191" s="25" t="s">
        <v>151</v>
      </c>
    </row>
    <row r="192" spans="1:15" x14ac:dyDescent="0.3">
      <c r="D192" s="68">
        <v>72</v>
      </c>
      <c r="E192" s="25" t="s">
        <v>30</v>
      </c>
      <c r="F192" s="25" t="s">
        <v>152</v>
      </c>
    </row>
    <row r="193" spans="1:15" x14ac:dyDescent="0.3">
      <c r="D193" s="9">
        <f>D191+D192</f>
        <v>147</v>
      </c>
      <c r="E193" s="10" t="s">
        <v>30</v>
      </c>
      <c r="F193" s="10" t="s">
        <v>36</v>
      </c>
    </row>
    <row r="195" spans="1:15" x14ac:dyDescent="0.3">
      <c r="A195" s="71"/>
      <c r="B195" s="6">
        <f>B37</f>
        <v>518</v>
      </c>
      <c r="C195" s="7" t="str">
        <f>C37</f>
        <v>40010</v>
      </c>
      <c r="D195" s="8">
        <f>D199</f>
        <v>60</v>
      </c>
      <c r="E195" s="6" t="str">
        <f>E36</f>
        <v>FT</v>
      </c>
      <c r="F195" s="19" t="str">
        <f>F37</f>
        <v>6" NON-PERFORATED CORRUGATED PLASTIC PIPE, INCLUDING SPECIALS</v>
      </c>
      <c r="G195" s="69"/>
      <c r="H195" s="69"/>
      <c r="I195" s="69"/>
      <c r="J195" s="69"/>
      <c r="K195" s="69"/>
      <c r="L195" s="69"/>
      <c r="M195" s="69"/>
      <c r="N195" s="70"/>
      <c r="O195" s="69"/>
    </row>
    <row r="196" spans="1:15" x14ac:dyDescent="0.3">
      <c r="D196" s="68">
        <v>15</v>
      </c>
      <c r="E196" s="25" t="s">
        <v>30</v>
      </c>
      <c r="F196" s="25" t="s">
        <v>87</v>
      </c>
    </row>
    <row r="197" spans="1:15" x14ac:dyDescent="0.3">
      <c r="D197" s="67">
        <v>2</v>
      </c>
      <c r="E197" s="25" t="s">
        <v>31</v>
      </c>
      <c r="F197" s="25" t="s">
        <v>52</v>
      </c>
    </row>
    <row r="198" spans="1:15" x14ac:dyDescent="0.3">
      <c r="D198" s="67">
        <v>2</v>
      </c>
      <c r="E198" s="25" t="s">
        <v>31</v>
      </c>
      <c r="F198" s="25" t="s">
        <v>80</v>
      </c>
    </row>
    <row r="199" spans="1:15" x14ac:dyDescent="0.3">
      <c r="D199" s="9">
        <f>ROUNDUP(D196*D198*D197,0)</f>
        <v>60</v>
      </c>
      <c r="E199" s="10" t="s">
        <v>30</v>
      </c>
      <c r="F199" s="10" t="s">
        <v>36</v>
      </c>
    </row>
    <row r="201" spans="1:15" x14ac:dyDescent="0.3">
      <c r="A201" s="71"/>
      <c r="B201" s="6">
        <f>B39</f>
        <v>526</v>
      </c>
      <c r="C201" s="6" t="str">
        <f>C39</f>
        <v>15010</v>
      </c>
      <c r="D201" s="8" t="e">
        <f>D206</f>
        <v>#REF!</v>
      </c>
      <c r="E201" s="6" t="str">
        <f>E39</f>
        <v>SY</v>
      </c>
      <c r="F201" s="19" t="str">
        <f>F39</f>
        <v>REINFORCED CONCRETE APPROACH SLABS WITH QC/QA (T=13")</v>
      </c>
      <c r="G201" s="69"/>
      <c r="H201" s="69"/>
      <c r="I201" s="69"/>
      <c r="J201" s="69"/>
      <c r="K201" s="69"/>
      <c r="L201" s="69"/>
      <c r="M201" s="69"/>
      <c r="N201" s="70"/>
      <c r="O201" s="69"/>
    </row>
    <row r="202" spans="1:15" x14ac:dyDescent="0.3">
      <c r="D202" s="68">
        <f>(36+36.125)/2</f>
        <v>36.0625</v>
      </c>
      <c r="E202" s="25" t="s">
        <v>30</v>
      </c>
      <c r="F202" s="25" t="s">
        <v>62</v>
      </c>
    </row>
    <row r="203" spans="1:15" x14ac:dyDescent="0.3">
      <c r="D203" s="68" t="e">
        <f>#REF!</f>
        <v>#REF!</v>
      </c>
      <c r="E203" s="25" t="s">
        <v>30</v>
      </c>
      <c r="F203" s="25" t="s">
        <v>56</v>
      </c>
    </row>
    <row r="204" spans="1:15" x14ac:dyDescent="0.3">
      <c r="D204" s="67">
        <v>2</v>
      </c>
      <c r="E204" s="25" t="s">
        <v>31</v>
      </c>
      <c r="F204" s="25" t="s">
        <v>63</v>
      </c>
    </row>
    <row r="205" spans="1:15" x14ac:dyDescent="0.3">
      <c r="D205" s="68" t="e">
        <f>D202*D203*D204</f>
        <v>#REF!</v>
      </c>
      <c r="E205" s="25" t="s">
        <v>58</v>
      </c>
      <c r="F205" s="25" t="s">
        <v>36</v>
      </c>
    </row>
    <row r="206" spans="1:15" x14ac:dyDescent="0.3">
      <c r="D206" s="9" t="e">
        <f>ROUNDUP(D205/9,0)</f>
        <v>#REF!</v>
      </c>
      <c r="E206" s="10" t="s">
        <v>61</v>
      </c>
      <c r="F206" s="10" t="s">
        <v>36</v>
      </c>
    </row>
    <row r="208" spans="1:15" x14ac:dyDescent="0.3">
      <c r="A208" s="71"/>
      <c r="B208" s="6" t="e">
        <f>#REF!</f>
        <v>#REF!</v>
      </c>
      <c r="C208" s="6" t="e">
        <f>#REF!</f>
        <v>#REF!</v>
      </c>
      <c r="D208" s="11" t="e">
        <f>ROUNDUP(D213,0)</f>
        <v>#REF!</v>
      </c>
      <c r="E208" s="6" t="e">
        <f>#REF!</f>
        <v>#REF!</v>
      </c>
      <c r="F208" s="19" t="e">
        <f>#REF!</f>
        <v>#REF!</v>
      </c>
      <c r="G208" s="19"/>
      <c r="H208" s="73"/>
      <c r="I208" s="73"/>
      <c r="J208" s="73"/>
      <c r="K208" s="73"/>
      <c r="L208" s="73"/>
      <c r="M208" s="73"/>
      <c r="N208" s="74"/>
      <c r="O208" s="73"/>
    </row>
    <row r="209" spans="1:15" x14ac:dyDescent="0.3">
      <c r="B209" s="30"/>
      <c r="C209" s="30"/>
      <c r="D209" s="68">
        <f>36</f>
        <v>36</v>
      </c>
      <c r="E209" s="25" t="s">
        <v>30</v>
      </c>
      <c r="F209" s="25" t="s">
        <v>64</v>
      </c>
      <c r="G209" s="71"/>
      <c r="H209" s="71"/>
      <c r="I209" s="71"/>
      <c r="J209" s="71"/>
      <c r="K209" s="71"/>
      <c r="L209" s="71"/>
      <c r="M209" s="71"/>
      <c r="N209" s="72"/>
      <c r="O209" s="71"/>
    </row>
    <row r="210" spans="1:15" x14ac:dyDescent="0.3">
      <c r="B210" s="30"/>
      <c r="C210" s="30"/>
      <c r="D210" s="68" t="e">
        <f>#REF!</f>
        <v>#REF!</v>
      </c>
      <c r="E210" s="25" t="s">
        <v>65</v>
      </c>
      <c r="F210" s="25" t="s">
        <v>66</v>
      </c>
      <c r="G210" s="71"/>
      <c r="H210" s="71"/>
      <c r="I210" s="71"/>
      <c r="J210" s="71"/>
      <c r="K210" s="71"/>
      <c r="L210" s="71"/>
      <c r="M210" s="71"/>
      <c r="N210" s="72"/>
      <c r="O210" s="71"/>
    </row>
    <row r="211" spans="1:15" x14ac:dyDescent="0.3">
      <c r="D211" s="68" t="e">
        <f>D209/COS(D210*PI()/180)</f>
        <v>#REF!</v>
      </c>
      <c r="E211" s="25" t="s">
        <v>30</v>
      </c>
      <c r="F211" s="25" t="s">
        <v>67</v>
      </c>
    </row>
    <row r="212" spans="1:15" x14ac:dyDescent="0.3">
      <c r="D212" s="67">
        <v>2</v>
      </c>
      <c r="E212" s="25" t="s">
        <v>31</v>
      </c>
      <c r="F212" s="25" t="s">
        <v>57</v>
      </c>
    </row>
    <row r="213" spans="1:15" x14ac:dyDescent="0.3">
      <c r="D213" s="9" t="e">
        <f>D211*D212</f>
        <v>#REF!</v>
      </c>
      <c r="E213" s="10" t="s">
        <v>23</v>
      </c>
      <c r="F213" s="10" t="s">
        <v>36</v>
      </c>
    </row>
    <row r="215" spans="1:15" x14ac:dyDescent="0.3">
      <c r="A215" s="71"/>
      <c r="B215" s="6" t="e">
        <f>#REF!</f>
        <v>#REF!</v>
      </c>
      <c r="C215" s="12" t="e">
        <f>#REF!</f>
        <v>#REF!</v>
      </c>
      <c r="D215" s="6">
        <f>ROUNDUP(D222,0)</f>
        <v>134</v>
      </c>
      <c r="E215" s="6" t="e">
        <f>#REF!</f>
        <v>#REF!</v>
      </c>
      <c r="F215" s="19" t="e">
        <f>#REF!</f>
        <v>#REF!</v>
      </c>
      <c r="G215" s="19"/>
      <c r="H215" s="73"/>
      <c r="I215" s="73"/>
      <c r="J215" s="73"/>
      <c r="K215" s="73"/>
      <c r="L215" s="73"/>
      <c r="M215" s="73"/>
      <c r="N215" s="74"/>
      <c r="O215" s="73"/>
    </row>
    <row r="216" spans="1:15" x14ac:dyDescent="0.3">
      <c r="B216" s="25" t="s">
        <v>117</v>
      </c>
      <c r="D216" s="98">
        <f>15.25*1.118</f>
        <v>17.049500000000002</v>
      </c>
      <c r="E216" s="25" t="s">
        <v>30</v>
      </c>
      <c r="F216" s="96" t="s">
        <v>209</v>
      </c>
    </row>
    <row r="217" spans="1:15" x14ac:dyDescent="0.3">
      <c r="B217" s="25" t="s">
        <v>118</v>
      </c>
      <c r="D217" s="67">
        <f>23*1.118</f>
        <v>25.714000000000002</v>
      </c>
      <c r="E217" s="25" t="s">
        <v>30</v>
      </c>
      <c r="F217" s="96" t="s">
        <v>210</v>
      </c>
    </row>
    <row r="218" spans="1:15" x14ac:dyDescent="0.3">
      <c r="D218" s="67">
        <v>42.115000000000002</v>
      </c>
      <c r="E218" s="25" t="s">
        <v>30</v>
      </c>
      <c r="F218" s="25" t="s">
        <v>123</v>
      </c>
    </row>
    <row r="219" spans="1:15" x14ac:dyDescent="0.3">
      <c r="D219" s="68">
        <f>(D216+D217)*D218</f>
        <v>1800.9848025000003</v>
      </c>
      <c r="E219" s="25" t="s">
        <v>58</v>
      </c>
      <c r="F219" s="25" t="s">
        <v>119</v>
      </c>
    </row>
    <row r="220" spans="1:15" x14ac:dyDescent="0.3">
      <c r="D220" s="67">
        <v>2</v>
      </c>
      <c r="E220" s="25" t="s">
        <v>30</v>
      </c>
      <c r="F220" s="25" t="s">
        <v>110</v>
      </c>
    </row>
    <row r="221" spans="1:15" x14ac:dyDescent="0.3">
      <c r="D221" s="68">
        <f>D219*D220</f>
        <v>3601.9696050000007</v>
      </c>
      <c r="E221" s="25" t="s">
        <v>35</v>
      </c>
      <c r="F221" s="25" t="s">
        <v>68</v>
      </c>
    </row>
    <row r="222" spans="1:15" x14ac:dyDescent="0.3">
      <c r="D222" s="9">
        <f>D221/27</f>
        <v>133.4062816666667</v>
      </c>
      <c r="E222" s="10" t="s">
        <v>54</v>
      </c>
      <c r="F222" s="10" t="s">
        <v>68</v>
      </c>
    </row>
  </sheetData>
  <mergeCells count="2">
    <mergeCell ref="B7:O7"/>
    <mergeCell ref="B12:J13"/>
  </mergeCells>
  <pageMargins left="0.7" right="0.7" top="0.75" bottom="0.75" header="0.3" footer="0.3"/>
  <pageSetup scale="52" fitToHeight="0" orientation="landscape" r:id="rId1"/>
  <rowBreaks count="4" manualBreakCount="4">
    <brk id="47" min="1" max="14" man="1"/>
    <brk id="71" min="1" max="14" man="1"/>
    <brk id="163" min="1" max="14" man="1"/>
    <brk id="189" min="1" max="14" man="1"/>
  </rowBreaks>
  <colBreaks count="1" manualBreakCount="1">
    <brk id="15" max="51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F34E9-F7A9-4566-AC43-1BA5995D1F9B}">
  <sheetPr>
    <tabColor theme="9" tint="0.79998168889431442"/>
    <pageSetUpPr fitToPage="1"/>
  </sheetPr>
  <dimension ref="A1:Q137"/>
  <sheetViews>
    <sheetView tabSelected="1" zoomScale="85" zoomScaleNormal="85" workbookViewId="0">
      <selection activeCell="P12" sqref="P12"/>
    </sheetView>
  </sheetViews>
  <sheetFormatPr defaultColWidth="8.796875" defaultRowHeight="14.4" x14ac:dyDescent="0.3"/>
  <cols>
    <col min="1" max="1" width="8.796875" style="25"/>
    <col min="2" max="2" width="12.296875" style="25" customWidth="1"/>
    <col min="3" max="3" width="11.19921875" style="25" customWidth="1"/>
    <col min="4" max="4" width="11.3984375" style="30" customWidth="1"/>
    <col min="5" max="5" width="9.09765625" style="25" customWidth="1"/>
    <col min="6" max="6" width="22.09765625" style="25" customWidth="1"/>
    <col min="7" max="9" width="11.3984375" style="25" customWidth="1"/>
    <col min="10" max="10" width="14" style="25" customWidth="1"/>
    <col min="11" max="11" width="11.3984375" style="25" customWidth="1"/>
    <col min="12" max="13" width="23.796875" style="25" customWidth="1"/>
    <col min="14" max="14" width="8.59765625" style="25" customWidth="1"/>
    <col min="15" max="16384" width="8.796875" style="25"/>
  </cols>
  <sheetData>
    <row r="1" spans="1:17" ht="17.100000000000001" customHeight="1" x14ac:dyDescent="0.3">
      <c r="C1" s="13"/>
      <c r="D1" s="14"/>
      <c r="E1" s="13"/>
      <c r="F1" s="13"/>
      <c r="G1" s="13"/>
      <c r="M1" s="15" t="s">
        <v>0</v>
      </c>
      <c r="P1" s="13"/>
      <c r="Q1" s="13"/>
    </row>
    <row r="2" spans="1:17" ht="17.100000000000001" customHeight="1" x14ac:dyDescent="0.3">
      <c r="B2" s="13"/>
      <c r="D2" s="14"/>
      <c r="E2" s="13"/>
      <c r="F2" s="13"/>
      <c r="G2" s="13"/>
      <c r="M2" s="15" t="s">
        <v>1</v>
      </c>
      <c r="P2" s="13"/>
      <c r="Q2" s="13"/>
    </row>
    <row r="3" spans="1:17" ht="17.100000000000001" customHeight="1" x14ac:dyDescent="0.3">
      <c r="B3" s="13"/>
      <c r="C3" s="13"/>
      <c r="D3" s="14"/>
      <c r="E3" s="13"/>
      <c r="F3" s="13"/>
      <c r="G3" s="13"/>
      <c r="M3" s="15" t="s">
        <v>2</v>
      </c>
      <c r="P3" s="13"/>
      <c r="Q3" s="13"/>
    </row>
    <row r="4" spans="1:17" ht="17.100000000000001" customHeight="1" x14ac:dyDescent="0.3">
      <c r="B4" s="13"/>
      <c r="C4" s="13"/>
      <c r="D4" s="14"/>
      <c r="E4" s="13"/>
      <c r="F4" s="13"/>
      <c r="G4" s="13"/>
      <c r="M4" s="15" t="s">
        <v>3</v>
      </c>
      <c r="P4" s="13"/>
      <c r="Q4" s="13"/>
    </row>
    <row r="5" spans="1:17" s="27" customFormat="1" ht="2.25" customHeight="1" x14ac:dyDescent="0.3">
      <c r="A5" s="25"/>
      <c r="D5" s="28"/>
    </row>
    <row r="6" spans="1:17" s="1" customFormat="1" ht="2.25" customHeight="1" x14ac:dyDescent="0.3">
      <c r="A6" s="17"/>
      <c r="D6" s="2"/>
    </row>
    <row r="7" spans="1:17" ht="18" x14ac:dyDescent="0.35">
      <c r="A7" s="30"/>
      <c r="B7" s="153" t="s">
        <v>271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4"/>
      <c r="O7" s="4"/>
    </row>
    <row r="8" spans="1:17" x14ac:dyDescent="0.3">
      <c r="B8" s="32" t="s">
        <v>4</v>
      </c>
      <c r="C8" s="146" t="s">
        <v>239</v>
      </c>
      <c r="D8" s="146"/>
      <c r="E8" s="148" t="s">
        <v>5</v>
      </c>
      <c r="F8" s="33">
        <v>45820</v>
      </c>
      <c r="G8" s="32" t="s">
        <v>6</v>
      </c>
      <c r="H8" s="32">
        <v>123844</v>
      </c>
      <c r="I8" s="34"/>
      <c r="J8" s="148" t="s">
        <v>7</v>
      </c>
      <c r="K8" s="32">
        <v>5902827</v>
      </c>
      <c r="L8" s="34"/>
      <c r="M8" s="34"/>
    </row>
    <row r="9" spans="1:17" ht="15" thickBot="1" x14ac:dyDescent="0.35">
      <c r="B9" s="37" t="s">
        <v>8</v>
      </c>
      <c r="C9" s="174" t="s">
        <v>274</v>
      </c>
      <c r="D9" s="147"/>
      <c r="E9" s="149" t="s">
        <v>5</v>
      </c>
      <c r="F9" s="38">
        <v>45821</v>
      </c>
      <c r="G9" s="36" t="s">
        <v>9</v>
      </c>
      <c r="H9" s="147" t="s">
        <v>270</v>
      </c>
      <c r="I9" s="39"/>
      <c r="J9" s="39"/>
      <c r="K9" s="39"/>
      <c r="L9" s="39"/>
      <c r="M9" s="39"/>
    </row>
    <row r="10" spans="1:17" ht="15" hidden="1" thickBot="1" x14ac:dyDescent="0.35">
      <c r="B10" s="36" t="s">
        <v>10</v>
      </c>
      <c r="C10" s="37" t="s">
        <v>11</v>
      </c>
      <c r="D10" s="39"/>
      <c r="E10" s="39"/>
      <c r="F10" s="39"/>
      <c r="I10" s="39"/>
      <c r="J10" s="39"/>
      <c r="K10" s="39"/>
      <c r="L10" s="39"/>
      <c r="M10" s="39"/>
    </row>
    <row r="11" spans="1:17" ht="15" hidden="1" thickBot="1" x14ac:dyDescent="0.35"/>
    <row r="12" spans="1:17" ht="15" customHeight="1" x14ac:dyDescent="0.3">
      <c r="A12" s="30"/>
      <c r="B12" s="154" t="s">
        <v>69</v>
      </c>
      <c r="C12" s="155"/>
      <c r="D12" s="155"/>
      <c r="E12" s="155"/>
      <c r="F12" s="155"/>
      <c r="G12" s="155"/>
      <c r="H12" s="155"/>
      <c r="I12" s="155"/>
      <c r="J12" s="155"/>
      <c r="K12" s="41" t="s">
        <v>12</v>
      </c>
      <c r="L12" s="145" t="s">
        <v>239</v>
      </c>
      <c r="M12" s="79"/>
    </row>
    <row r="13" spans="1:17" ht="15" customHeight="1" thickBot="1" x14ac:dyDescent="0.35">
      <c r="A13" s="30"/>
      <c r="B13" s="156"/>
      <c r="C13" s="157"/>
      <c r="D13" s="157"/>
      <c r="E13" s="157"/>
      <c r="F13" s="157"/>
      <c r="G13" s="157"/>
      <c r="H13" s="157"/>
      <c r="I13" s="157"/>
      <c r="J13" s="157"/>
      <c r="K13" s="45" t="s">
        <v>13</v>
      </c>
      <c r="L13" s="175" t="s">
        <v>274</v>
      </c>
      <c r="M13" s="80"/>
    </row>
    <row r="14" spans="1:17" x14ac:dyDescent="0.3">
      <c r="A14" s="30"/>
      <c r="B14" s="49" t="s">
        <v>14</v>
      </c>
      <c r="C14" s="50" t="s">
        <v>15</v>
      </c>
      <c r="D14" s="51" t="s">
        <v>16</v>
      </c>
      <c r="E14" s="50" t="s">
        <v>17</v>
      </c>
      <c r="F14" s="52" t="s">
        <v>18</v>
      </c>
      <c r="G14" s="53"/>
      <c r="H14" s="53"/>
      <c r="I14" s="53"/>
      <c r="J14" s="53"/>
      <c r="K14" s="53"/>
      <c r="L14" s="53"/>
      <c r="M14" s="81"/>
    </row>
    <row r="15" spans="1:17" x14ac:dyDescent="0.3">
      <c r="B15" s="55">
        <v>202</v>
      </c>
      <c r="C15" s="150">
        <v>11203</v>
      </c>
      <c r="D15" s="56">
        <v>1</v>
      </c>
      <c r="E15" s="57" t="s">
        <v>70</v>
      </c>
      <c r="F15" s="20" t="s">
        <v>127</v>
      </c>
      <c r="G15" s="37"/>
      <c r="H15" s="37"/>
      <c r="I15" s="37"/>
      <c r="J15" s="37"/>
      <c r="K15" s="37"/>
      <c r="L15" s="37"/>
      <c r="M15" s="82"/>
    </row>
    <row r="16" spans="1:17" x14ac:dyDescent="0.3">
      <c r="A16" s="30"/>
      <c r="B16" s="55"/>
      <c r="C16" s="124"/>
      <c r="D16" s="56"/>
      <c r="E16" s="57"/>
      <c r="F16" s="20"/>
      <c r="G16" s="37"/>
      <c r="H16" s="37"/>
      <c r="I16" s="37"/>
      <c r="J16" s="37"/>
      <c r="K16" s="37"/>
      <c r="L16" s="37"/>
      <c r="M16" s="82"/>
    </row>
    <row r="17" spans="1:14" x14ac:dyDescent="0.3">
      <c r="A17" s="30"/>
      <c r="B17" s="59">
        <v>513</v>
      </c>
      <c r="C17" s="124">
        <v>21550</v>
      </c>
      <c r="D17" s="60">
        <f>D31</f>
        <v>220</v>
      </c>
      <c r="E17" s="123" t="s">
        <v>22</v>
      </c>
      <c r="F17" s="129" t="s">
        <v>273</v>
      </c>
      <c r="G17" s="32"/>
      <c r="H17" s="32"/>
      <c r="I17" s="32"/>
      <c r="J17" s="32"/>
      <c r="K17" s="32"/>
      <c r="L17" s="32"/>
      <c r="M17" s="83"/>
    </row>
    <row r="18" spans="1:14" x14ac:dyDescent="0.3">
      <c r="A18" s="30"/>
      <c r="B18" s="59"/>
      <c r="C18" s="124"/>
      <c r="D18" s="60"/>
      <c r="E18" s="23"/>
      <c r="F18" s="24"/>
      <c r="G18" s="32"/>
      <c r="H18" s="32"/>
      <c r="I18" s="32"/>
      <c r="J18" s="32"/>
      <c r="K18" s="32"/>
      <c r="L18" s="32"/>
      <c r="M18" s="83"/>
    </row>
    <row r="19" spans="1:14" x14ac:dyDescent="0.3">
      <c r="A19" s="30"/>
      <c r="B19" s="59">
        <v>514</v>
      </c>
      <c r="C19" s="124">
        <v>51</v>
      </c>
      <c r="D19" s="60">
        <f>D70</f>
        <v>93</v>
      </c>
      <c r="E19" s="123" t="s">
        <v>177</v>
      </c>
      <c r="F19" s="129" t="s">
        <v>243</v>
      </c>
      <c r="G19" s="32"/>
      <c r="H19" s="32"/>
      <c r="I19" s="32"/>
      <c r="J19" s="32"/>
      <c r="K19" s="32"/>
      <c r="L19" s="32"/>
      <c r="M19" s="83"/>
    </row>
    <row r="20" spans="1:14" x14ac:dyDescent="0.3">
      <c r="A20" s="30"/>
      <c r="B20" s="59">
        <v>514</v>
      </c>
      <c r="C20" s="124">
        <v>57</v>
      </c>
      <c r="D20" s="60">
        <f>D84</f>
        <v>93</v>
      </c>
      <c r="E20" s="123" t="s">
        <v>177</v>
      </c>
      <c r="F20" s="129" t="s">
        <v>244</v>
      </c>
      <c r="G20" s="32"/>
      <c r="H20" s="32"/>
      <c r="I20" s="32"/>
      <c r="J20" s="32"/>
      <c r="K20" s="32"/>
      <c r="L20" s="32"/>
      <c r="M20" s="83"/>
    </row>
    <row r="21" spans="1:14" x14ac:dyDescent="0.3">
      <c r="A21" s="30"/>
      <c r="B21" s="59">
        <v>514</v>
      </c>
      <c r="C21" s="124">
        <v>80020</v>
      </c>
      <c r="D21" s="60">
        <f>D88</f>
        <v>20</v>
      </c>
      <c r="E21" s="130" t="s">
        <v>177</v>
      </c>
      <c r="F21" s="129" t="s">
        <v>245</v>
      </c>
      <c r="G21" s="32"/>
      <c r="H21" s="32"/>
      <c r="I21" s="32"/>
      <c r="J21" s="32"/>
      <c r="K21" s="32"/>
      <c r="L21" s="32"/>
      <c r="M21" s="83"/>
    </row>
    <row r="22" spans="1:14" x14ac:dyDescent="0.3">
      <c r="A22" s="30"/>
      <c r="B22" s="59"/>
      <c r="C22" s="124"/>
      <c r="D22" s="60"/>
      <c r="E22" s="123"/>
      <c r="F22" s="120"/>
      <c r="G22" s="32"/>
      <c r="H22" s="32"/>
      <c r="I22" s="32"/>
      <c r="J22" s="32"/>
      <c r="K22" s="32"/>
      <c r="L22" s="32"/>
      <c r="M22" s="83"/>
    </row>
    <row r="23" spans="1:14" x14ac:dyDescent="0.3">
      <c r="A23" s="30"/>
      <c r="B23" s="55">
        <v>516</v>
      </c>
      <c r="C23" s="151">
        <v>44001</v>
      </c>
      <c r="D23" s="56">
        <v>1</v>
      </c>
      <c r="E23" s="57" t="s">
        <v>27</v>
      </c>
      <c r="F23" s="131" t="s">
        <v>247</v>
      </c>
      <c r="G23" s="37"/>
      <c r="H23" s="37"/>
      <c r="I23" s="37"/>
      <c r="J23" s="37"/>
      <c r="K23" s="37"/>
      <c r="L23" s="37"/>
      <c r="M23" s="82"/>
    </row>
    <row r="24" spans="1:14" x14ac:dyDescent="0.3">
      <c r="A24" s="30"/>
      <c r="B24" s="59">
        <v>516</v>
      </c>
      <c r="C24" s="130">
        <v>45305</v>
      </c>
      <c r="D24" s="60">
        <v>3</v>
      </c>
      <c r="E24" s="130" t="s">
        <v>27</v>
      </c>
      <c r="F24" s="129" t="s">
        <v>246</v>
      </c>
      <c r="G24" s="32"/>
      <c r="H24" s="32"/>
      <c r="I24" s="32"/>
      <c r="J24" s="32"/>
      <c r="K24" s="32"/>
      <c r="L24" s="32"/>
      <c r="M24" s="83"/>
    </row>
    <row r="25" spans="1:14" x14ac:dyDescent="0.3">
      <c r="B25" s="59">
        <v>516</v>
      </c>
      <c r="C25" s="150">
        <v>47001</v>
      </c>
      <c r="D25" s="60">
        <v>1</v>
      </c>
      <c r="E25" s="123" t="s">
        <v>70</v>
      </c>
      <c r="F25" s="120" t="s">
        <v>234</v>
      </c>
      <c r="G25" s="32"/>
      <c r="H25" s="32"/>
      <c r="I25" s="32"/>
      <c r="J25" s="32"/>
      <c r="K25" s="32"/>
      <c r="L25" s="32"/>
      <c r="M25" s="83"/>
    </row>
    <row r="26" spans="1:14" x14ac:dyDescent="0.3">
      <c r="A26" s="30"/>
      <c r="B26" s="59"/>
      <c r="C26" s="124"/>
      <c r="D26" s="60"/>
      <c r="E26" s="123"/>
      <c r="F26" s="120"/>
      <c r="G26" s="32"/>
      <c r="H26" s="32"/>
      <c r="I26" s="32"/>
      <c r="J26" s="32"/>
      <c r="K26" s="32"/>
      <c r="L26" s="32"/>
      <c r="M26" s="83"/>
    </row>
    <row r="27" spans="1:14" x14ac:dyDescent="0.3">
      <c r="A27" s="30"/>
      <c r="B27" s="59">
        <v>519</v>
      </c>
      <c r="C27" s="124">
        <v>11100</v>
      </c>
      <c r="D27" s="60">
        <f>D130</f>
        <v>6</v>
      </c>
      <c r="E27" s="130" t="s">
        <v>177</v>
      </c>
      <c r="F27" s="129" t="s">
        <v>249</v>
      </c>
      <c r="G27" s="32"/>
      <c r="H27" s="32"/>
      <c r="I27" s="32"/>
      <c r="J27" s="32"/>
      <c r="K27" s="32"/>
      <c r="L27" s="32"/>
      <c r="M27" s="83"/>
    </row>
    <row r="28" spans="1:14" ht="15" thickBot="1" x14ac:dyDescent="0.35">
      <c r="A28" s="30"/>
      <c r="B28" s="133"/>
      <c r="C28" s="134"/>
      <c r="D28" s="135"/>
      <c r="E28" s="136"/>
      <c r="F28" s="137"/>
      <c r="G28" s="138"/>
      <c r="H28" s="138"/>
      <c r="I28" s="138"/>
      <c r="J28" s="138"/>
      <c r="K28" s="138"/>
      <c r="L28" s="138"/>
      <c r="M28" s="139"/>
    </row>
    <row r="29" spans="1:14" ht="15" hidden="1" thickBot="1" x14ac:dyDescent="0.35">
      <c r="B29" s="99" t="s">
        <v>28</v>
      </c>
      <c r="C29" s="45"/>
      <c r="D29" s="100"/>
      <c r="E29" s="45"/>
      <c r="F29" s="45"/>
      <c r="G29" s="45"/>
      <c r="H29" s="45"/>
      <c r="I29" s="45"/>
      <c r="J29" s="45"/>
      <c r="K29" s="45"/>
      <c r="L29" s="45"/>
      <c r="M29" s="101"/>
      <c r="N29" s="5"/>
    </row>
    <row r="30" spans="1:14" x14ac:dyDescent="0.3">
      <c r="B30" s="65"/>
      <c r="C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4" x14ac:dyDescent="0.3">
      <c r="B31" s="6">
        <f>B17</f>
        <v>513</v>
      </c>
      <c r="C31" s="6">
        <f>C17</f>
        <v>21550</v>
      </c>
      <c r="D31" s="8">
        <f>ROUNDUP(D68,0)</f>
        <v>220</v>
      </c>
      <c r="E31" s="6" t="str">
        <f>E17</f>
        <v>LB</v>
      </c>
      <c r="F31" s="19" t="str">
        <f>F17</f>
        <v>STRUCTURAL STEEL FOR REHABILITATION</v>
      </c>
      <c r="G31" s="69"/>
      <c r="H31" s="69"/>
      <c r="I31" s="69"/>
      <c r="J31" s="69"/>
      <c r="K31" s="69"/>
      <c r="L31" s="69"/>
      <c r="M31" s="69"/>
    </row>
    <row r="32" spans="1:14" x14ac:dyDescent="0.3">
      <c r="B32" s="65"/>
      <c r="C32" s="65"/>
      <c r="D32" s="67">
        <v>490</v>
      </c>
      <c r="E32" s="121" t="s">
        <v>213</v>
      </c>
      <c r="F32" s="121" t="s">
        <v>214</v>
      </c>
      <c r="G32" s="65"/>
      <c r="H32" s="65"/>
      <c r="I32" s="65"/>
      <c r="J32" s="65"/>
      <c r="K32" s="65"/>
      <c r="L32" s="65"/>
      <c r="M32" s="65"/>
    </row>
    <row r="33" spans="2:13" x14ac:dyDescent="0.3">
      <c r="B33" s="65"/>
      <c r="C33" s="65"/>
      <c r="D33" s="68"/>
      <c r="F33" s="121"/>
      <c r="G33" s="65"/>
      <c r="H33" s="65"/>
      <c r="I33" s="65"/>
      <c r="J33" s="65"/>
      <c r="K33" s="65"/>
      <c r="L33" s="65"/>
      <c r="M33" s="65"/>
    </row>
    <row r="34" spans="2:13" x14ac:dyDescent="0.3">
      <c r="B34" s="142" t="s">
        <v>250</v>
      </c>
      <c r="C34" s="65"/>
      <c r="D34" s="67">
        <v>2.1667000000000001</v>
      </c>
      <c r="E34" s="25" t="s">
        <v>30</v>
      </c>
      <c r="F34" s="121" t="s">
        <v>38</v>
      </c>
      <c r="G34" s="65"/>
      <c r="H34" s="65"/>
      <c r="I34" s="65"/>
      <c r="J34" s="65"/>
      <c r="K34" s="65"/>
      <c r="L34" s="65"/>
      <c r="M34" s="65"/>
    </row>
    <row r="35" spans="2:13" x14ac:dyDescent="0.3">
      <c r="B35" s="65"/>
      <c r="C35" s="65"/>
      <c r="D35" s="67">
        <f>12.5/12</f>
        <v>1.0416666666666667</v>
      </c>
      <c r="E35" s="25" t="s">
        <v>30</v>
      </c>
      <c r="F35" s="121" t="s">
        <v>212</v>
      </c>
      <c r="G35" s="65"/>
      <c r="H35" s="65"/>
      <c r="I35" s="65"/>
      <c r="J35" s="65"/>
      <c r="K35" s="65"/>
      <c r="L35" s="65"/>
      <c r="M35" s="65"/>
    </row>
    <row r="36" spans="2:13" x14ac:dyDescent="0.3">
      <c r="B36" s="65"/>
      <c r="C36" s="65"/>
      <c r="D36" s="144">
        <f>7/16</f>
        <v>0.4375</v>
      </c>
      <c r="E36" s="121" t="s">
        <v>33</v>
      </c>
      <c r="F36" s="121" t="s">
        <v>110</v>
      </c>
      <c r="G36" s="65"/>
      <c r="H36" s="65"/>
      <c r="I36" s="65"/>
      <c r="J36" s="65"/>
      <c r="K36" s="65"/>
      <c r="L36" s="65"/>
      <c r="M36" s="65"/>
    </row>
    <row r="37" spans="2:13" x14ac:dyDescent="0.3">
      <c r="B37" s="65"/>
      <c r="C37" s="65"/>
      <c r="D37" s="68">
        <f>D34*D35*D36*$D$32/12</f>
        <v>40.31999240451389</v>
      </c>
      <c r="E37" s="121" t="s">
        <v>32</v>
      </c>
      <c r="F37" s="121" t="s">
        <v>215</v>
      </c>
      <c r="G37" s="65"/>
      <c r="H37" s="65"/>
      <c r="I37" s="65"/>
      <c r="J37" s="65"/>
      <c r="K37" s="65"/>
      <c r="L37" s="65"/>
      <c r="M37" s="65"/>
    </row>
    <row r="38" spans="2:13" x14ac:dyDescent="0.3">
      <c r="B38" s="65"/>
      <c r="C38" s="65"/>
      <c r="D38" s="68"/>
      <c r="F38" s="121"/>
      <c r="G38" s="65"/>
      <c r="H38" s="65"/>
      <c r="I38" s="65"/>
      <c r="J38" s="65"/>
      <c r="K38" s="65"/>
      <c r="L38" s="65"/>
      <c r="M38" s="65"/>
    </row>
    <row r="39" spans="2:13" x14ac:dyDescent="0.3">
      <c r="B39" s="142" t="s">
        <v>251</v>
      </c>
      <c r="C39" s="65"/>
      <c r="D39" s="67">
        <v>1.5</v>
      </c>
      <c r="E39" s="25" t="s">
        <v>30</v>
      </c>
      <c r="F39" s="121" t="s">
        <v>38</v>
      </c>
      <c r="G39" s="65"/>
      <c r="H39" s="65"/>
      <c r="I39" s="65"/>
      <c r="J39" s="65"/>
      <c r="K39" s="65"/>
      <c r="L39" s="65"/>
      <c r="M39" s="65"/>
    </row>
    <row r="40" spans="2:13" x14ac:dyDescent="0.3">
      <c r="B40" s="65"/>
      <c r="C40" s="65"/>
      <c r="D40" s="67">
        <v>0.75</v>
      </c>
      <c r="E40" s="25" t="s">
        <v>30</v>
      </c>
      <c r="F40" s="141" t="s">
        <v>39</v>
      </c>
      <c r="G40" s="65"/>
      <c r="H40" s="65"/>
      <c r="I40" s="65"/>
      <c r="J40" s="65"/>
      <c r="K40" s="65"/>
      <c r="L40" s="65"/>
      <c r="M40" s="65"/>
    </row>
    <row r="41" spans="2:13" x14ac:dyDescent="0.3">
      <c r="B41" s="65"/>
      <c r="C41" s="65"/>
      <c r="D41" s="143">
        <v>0.625</v>
      </c>
      <c r="E41" s="121" t="s">
        <v>33</v>
      </c>
      <c r="F41" s="121" t="s">
        <v>110</v>
      </c>
      <c r="G41" s="65"/>
      <c r="H41" s="65"/>
      <c r="I41" s="65"/>
      <c r="J41" s="65"/>
      <c r="K41" s="65"/>
      <c r="L41" s="65"/>
      <c r="M41" s="65"/>
    </row>
    <row r="42" spans="2:13" x14ac:dyDescent="0.3">
      <c r="B42" s="65"/>
      <c r="C42" s="65"/>
      <c r="D42" s="68">
        <f>D39*D40*D41*$D$32/12</f>
        <v>28.7109375</v>
      </c>
      <c r="E42" s="121" t="s">
        <v>32</v>
      </c>
      <c r="F42" s="121" t="s">
        <v>215</v>
      </c>
      <c r="G42" s="65"/>
      <c r="H42" s="65"/>
      <c r="I42" s="65"/>
      <c r="J42" s="65"/>
      <c r="K42" s="65"/>
      <c r="L42" s="65"/>
      <c r="M42" s="65"/>
    </row>
    <row r="43" spans="2:13" x14ac:dyDescent="0.3">
      <c r="B43" s="65"/>
      <c r="C43" s="65"/>
      <c r="D43" s="68"/>
      <c r="F43" s="121"/>
      <c r="G43" s="65"/>
      <c r="H43" s="65"/>
      <c r="I43" s="65"/>
      <c r="J43" s="65"/>
      <c r="K43" s="65"/>
      <c r="L43" s="65"/>
      <c r="M43" s="65"/>
    </row>
    <row r="44" spans="2:13" x14ac:dyDescent="0.3">
      <c r="B44" s="142" t="s">
        <v>252</v>
      </c>
      <c r="C44" s="65"/>
      <c r="D44" s="67">
        <v>15.7</v>
      </c>
      <c r="E44" s="141" t="s">
        <v>254</v>
      </c>
      <c r="F44" s="141" t="s">
        <v>253</v>
      </c>
      <c r="G44" s="65"/>
      <c r="H44" s="65"/>
      <c r="I44" s="65"/>
      <c r="J44" s="65"/>
      <c r="K44" s="65"/>
      <c r="L44" s="65"/>
      <c r="M44" s="65"/>
    </row>
    <row r="45" spans="2:13" x14ac:dyDescent="0.3">
      <c r="B45" s="65"/>
      <c r="C45" s="65"/>
      <c r="D45" s="67">
        <v>1.75</v>
      </c>
      <c r="E45" s="141" t="s">
        <v>30</v>
      </c>
      <c r="F45" s="141" t="s">
        <v>38</v>
      </c>
      <c r="G45" s="65"/>
      <c r="H45" s="65"/>
      <c r="I45" s="65"/>
      <c r="J45" s="65"/>
      <c r="K45" s="65"/>
      <c r="L45" s="65"/>
      <c r="M45" s="65"/>
    </row>
    <row r="46" spans="2:13" x14ac:dyDescent="0.3">
      <c r="B46" s="65"/>
      <c r="C46" s="65"/>
      <c r="D46" s="67">
        <v>2</v>
      </c>
      <c r="E46" s="141" t="s">
        <v>31</v>
      </c>
      <c r="F46" s="141" t="s">
        <v>252</v>
      </c>
      <c r="G46" s="65"/>
      <c r="H46" s="65"/>
      <c r="I46" s="65"/>
      <c r="J46" s="65"/>
      <c r="K46" s="65"/>
      <c r="L46" s="65"/>
      <c r="M46" s="65"/>
    </row>
    <row r="47" spans="2:13" x14ac:dyDescent="0.3">
      <c r="B47" s="65"/>
      <c r="C47" s="65"/>
      <c r="D47" s="68">
        <f>D44*D45*D46</f>
        <v>54.949999999999996</v>
      </c>
      <c r="E47" s="121" t="s">
        <v>32</v>
      </c>
      <c r="F47" s="141" t="s">
        <v>255</v>
      </c>
      <c r="G47" s="65"/>
      <c r="H47" s="65"/>
      <c r="I47" s="65"/>
      <c r="J47" s="65"/>
      <c r="K47" s="65"/>
      <c r="L47" s="65"/>
      <c r="M47" s="65"/>
    </row>
    <row r="48" spans="2:13" x14ac:dyDescent="0.3">
      <c r="B48" s="65"/>
      <c r="C48" s="65"/>
      <c r="D48" s="68"/>
      <c r="F48" s="121"/>
      <c r="G48" s="65"/>
      <c r="H48" s="65"/>
      <c r="I48" s="65"/>
      <c r="J48" s="65"/>
      <c r="K48" s="65"/>
      <c r="L48" s="65"/>
      <c r="M48" s="65"/>
    </row>
    <row r="49" spans="2:13" x14ac:dyDescent="0.3">
      <c r="B49" s="142" t="s">
        <v>256</v>
      </c>
      <c r="C49" s="65"/>
      <c r="D49" s="67">
        <f>4/12</f>
        <v>0.33333333333333331</v>
      </c>
      <c r="E49" s="25" t="s">
        <v>30</v>
      </c>
      <c r="F49" s="141" t="s">
        <v>39</v>
      </c>
      <c r="G49" s="65"/>
      <c r="H49" s="65"/>
      <c r="I49" s="65"/>
      <c r="J49" s="65"/>
      <c r="K49" s="65"/>
      <c r="L49" s="65"/>
      <c r="M49" s="65"/>
    </row>
    <row r="50" spans="2:13" x14ac:dyDescent="0.3">
      <c r="B50" s="65"/>
      <c r="C50" s="65"/>
      <c r="D50" s="67">
        <f>1+5/12</f>
        <v>1.4166666666666667</v>
      </c>
      <c r="E50" s="25" t="s">
        <v>30</v>
      </c>
      <c r="F50" s="121" t="s">
        <v>212</v>
      </c>
      <c r="G50" s="65"/>
      <c r="H50" s="65"/>
      <c r="I50" s="65"/>
      <c r="J50" s="65"/>
      <c r="K50" s="65"/>
      <c r="L50" s="65"/>
      <c r="M50" s="65"/>
    </row>
    <row r="51" spans="2:13" x14ac:dyDescent="0.3">
      <c r="B51" s="65"/>
      <c r="C51" s="65"/>
      <c r="D51" s="143">
        <v>0.625</v>
      </c>
      <c r="E51" s="121" t="s">
        <v>33</v>
      </c>
      <c r="F51" s="121" t="s">
        <v>110</v>
      </c>
      <c r="G51" s="65"/>
      <c r="H51" s="65"/>
      <c r="I51" s="65"/>
      <c r="J51" s="65"/>
      <c r="K51" s="65"/>
      <c r="L51" s="65"/>
      <c r="M51" s="65"/>
    </row>
    <row r="52" spans="2:13" x14ac:dyDescent="0.3">
      <c r="B52" s="65"/>
      <c r="C52" s="65"/>
      <c r="D52" s="67">
        <v>1</v>
      </c>
      <c r="E52" s="141" t="s">
        <v>31</v>
      </c>
      <c r="F52" s="141" t="s">
        <v>217</v>
      </c>
      <c r="G52" s="65"/>
      <c r="H52" s="65"/>
      <c r="I52" s="65"/>
      <c r="J52" s="65"/>
      <c r="K52" s="65"/>
      <c r="L52" s="65"/>
      <c r="M52" s="65"/>
    </row>
    <row r="53" spans="2:13" x14ac:dyDescent="0.3">
      <c r="B53" s="65"/>
      <c r="C53" s="65"/>
      <c r="D53" s="68">
        <f>D49*D50*D51*$D$32*D52/12</f>
        <v>12.051504629629632</v>
      </c>
      <c r="E53" s="121" t="s">
        <v>32</v>
      </c>
      <c r="F53" s="121" t="s">
        <v>215</v>
      </c>
      <c r="G53" s="65"/>
      <c r="H53" s="65"/>
      <c r="I53" s="65"/>
      <c r="J53" s="65"/>
      <c r="K53" s="65"/>
      <c r="L53" s="65"/>
      <c r="M53" s="65"/>
    </row>
    <row r="54" spans="2:13" x14ac:dyDescent="0.3">
      <c r="B54" s="65"/>
      <c r="C54" s="65"/>
      <c r="D54" s="68"/>
      <c r="F54" s="121"/>
      <c r="G54" s="65"/>
      <c r="H54" s="65"/>
      <c r="I54" s="65"/>
      <c r="J54" s="65"/>
      <c r="K54" s="65"/>
      <c r="L54" s="65"/>
      <c r="M54" s="65"/>
    </row>
    <row r="55" spans="2:13" x14ac:dyDescent="0.3">
      <c r="B55" s="142" t="s">
        <v>257</v>
      </c>
      <c r="C55" s="65"/>
      <c r="D55" s="67">
        <f>4/12</f>
        <v>0.33333333333333331</v>
      </c>
      <c r="E55" s="25" t="s">
        <v>30</v>
      </c>
      <c r="F55" s="141" t="s">
        <v>39</v>
      </c>
      <c r="G55" s="65"/>
      <c r="H55" s="65"/>
      <c r="I55" s="65"/>
      <c r="J55" s="65"/>
      <c r="K55" s="65"/>
      <c r="L55" s="65"/>
      <c r="M55" s="65"/>
    </row>
    <row r="56" spans="2:13" x14ac:dyDescent="0.3">
      <c r="B56" s="65"/>
      <c r="C56" s="65"/>
      <c r="D56" s="67">
        <f>1+10.625/12</f>
        <v>1.8854166666666665</v>
      </c>
      <c r="E56" s="25" t="s">
        <v>30</v>
      </c>
      <c r="F56" s="121" t="s">
        <v>212</v>
      </c>
      <c r="G56" s="65"/>
      <c r="H56" s="65"/>
      <c r="I56" s="65"/>
      <c r="J56" s="65"/>
      <c r="K56" s="65"/>
      <c r="L56" s="65"/>
      <c r="M56" s="65"/>
    </row>
    <row r="57" spans="2:13" x14ac:dyDescent="0.3">
      <c r="B57" s="65"/>
      <c r="C57" s="65"/>
      <c r="D57" s="143">
        <v>0.625</v>
      </c>
      <c r="E57" s="121" t="s">
        <v>33</v>
      </c>
      <c r="F57" s="121" t="s">
        <v>110</v>
      </c>
      <c r="G57" s="65"/>
      <c r="H57" s="65"/>
      <c r="I57" s="65"/>
      <c r="J57" s="65"/>
      <c r="K57" s="65"/>
      <c r="L57" s="65"/>
      <c r="M57" s="65"/>
    </row>
    <row r="58" spans="2:13" x14ac:dyDescent="0.3">
      <c r="B58" s="65"/>
      <c r="C58" s="65"/>
      <c r="D58" s="67">
        <v>2</v>
      </c>
      <c r="E58" s="141" t="s">
        <v>31</v>
      </c>
      <c r="F58" s="141" t="s">
        <v>217</v>
      </c>
      <c r="G58" s="65"/>
      <c r="H58" s="65"/>
      <c r="I58" s="65"/>
      <c r="J58" s="65"/>
      <c r="K58" s="65"/>
      <c r="L58" s="65"/>
      <c r="M58" s="65"/>
    </row>
    <row r="59" spans="2:13" x14ac:dyDescent="0.3">
      <c r="B59" s="65"/>
      <c r="C59" s="65"/>
      <c r="D59" s="68">
        <f>D55*D56*D57*$D$32*D58/12</f>
        <v>32.078269675925924</v>
      </c>
      <c r="E59" s="121" t="s">
        <v>32</v>
      </c>
      <c r="F59" s="121" t="s">
        <v>215</v>
      </c>
      <c r="G59" s="65"/>
      <c r="H59" s="65"/>
      <c r="I59" s="65"/>
      <c r="J59" s="65"/>
      <c r="K59" s="65"/>
      <c r="L59" s="65"/>
      <c r="M59" s="65"/>
    </row>
    <row r="60" spans="2:13" x14ac:dyDescent="0.3">
      <c r="B60" s="65"/>
      <c r="C60" s="65"/>
      <c r="D60" s="68"/>
      <c r="F60" s="121"/>
      <c r="G60" s="65"/>
      <c r="H60" s="65"/>
      <c r="I60" s="65"/>
      <c r="J60" s="65"/>
      <c r="K60" s="65"/>
      <c r="L60" s="65"/>
      <c r="M60" s="65"/>
    </row>
    <row r="61" spans="2:13" x14ac:dyDescent="0.3">
      <c r="B61" s="142" t="s">
        <v>258</v>
      </c>
      <c r="C61" s="65"/>
      <c r="D61" s="67">
        <f>4/12</f>
        <v>0.33333333333333331</v>
      </c>
      <c r="E61" s="25" t="s">
        <v>30</v>
      </c>
      <c r="F61" s="121" t="s">
        <v>38</v>
      </c>
      <c r="G61" s="65"/>
      <c r="H61" s="65"/>
      <c r="I61" s="65"/>
      <c r="J61" s="65"/>
      <c r="K61" s="65"/>
      <c r="L61" s="65"/>
      <c r="M61" s="65"/>
    </row>
    <row r="62" spans="2:13" x14ac:dyDescent="0.3">
      <c r="B62" s="65"/>
      <c r="C62" s="65"/>
      <c r="D62" s="67">
        <f>1+10.625/12</f>
        <v>1.8854166666666665</v>
      </c>
      <c r="E62" s="25" t="s">
        <v>30</v>
      </c>
      <c r="F62" s="121" t="s">
        <v>212</v>
      </c>
      <c r="G62" s="65"/>
      <c r="H62" s="65"/>
      <c r="I62" s="65"/>
      <c r="J62" s="65"/>
      <c r="K62" s="65"/>
      <c r="L62" s="65"/>
      <c r="M62" s="65"/>
    </row>
    <row r="63" spans="2:13" x14ac:dyDescent="0.3">
      <c r="B63" s="65"/>
      <c r="C63" s="65"/>
      <c r="D63" s="143">
        <v>0.625</v>
      </c>
      <c r="E63" s="121" t="s">
        <v>33</v>
      </c>
      <c r="F63" s="121" t="s">
        <v>110</v>
      </c>
      <c r="G63" s="65"/>
      <c r="H63" s="65"/>
      <c r="I63" s="65"/>
      <c r="J63" s="65"/>
      <c r="K63" s="65"/>
      <c r="L63" s="65"/>
      <c r="M63" s="65"/>
    </row>
    <row r="64" spans="2:13" x14ac:dyDescent="0.3">
      <c r="B64" s="65"/>
      <c r="C64" s="65"/>
      <c r="D64" s="67">
        <v>3</v>
      </c>
      <c r="E64" s="121" t="s">
        <v>31</v>
      </c>
      <c r="F64" s="121" t="s">
        <v>218</v>
      </c>
      <c r="G64" s="65"/>
      <c r="H64" s="65"/>
      <c r="I64" s="65"/>
      <c r="J64" s="65"/>
      <c r="K64" s="65"/>
      <c r="L64" s="65"/>
      <c r="M64" s="65"/>
    </row>
    <row r="65" spans="2:13" x14ac:dyDescent="0.3">
      <c r="B65" s="65"/>
      <c r="C65" s="65"/>
      <c r="D65" s="68">
        <f>D32*D61*D62*D63*D64/12</f>
        <v>48.117404513888886</v>
      </c>
      <c r="E65" s="121" t="s">
        <v>32</v>
      </c>
      <c r="F65" s="121" t="s">
        <v>219</v>
      </c>
      <c r="G65" s="65"/>
      <c r="H65" s="65"/>
      <c r="I65" s="65"/>
      <c r="J65" s="65"/>
      <c r="K65" s="65"/>
      <c r="L65" s="65"/>
      <c r="M65" s="65"/>
    </row>
    <row r="66" spans="2:13" x14ac:dyDescent="0.3">
      <c r="B66" s="65"/>
      <c r="C66" s="65"/>
      <c r="D66" s="68"/>
      <c r="G66" s="65"/>
      <c r="H66" s="65"/>
      <c r="I66" s="65"/>
      <c r="J66" s="65"/>
      <c r="K66" s="65"/>
      <c r="L66" s="65"/>
      <c r="M66" s="65"/>
    </row>
    <row r="67" spans="2:13" x14ac:dyDescent="0.3">
      <c r="B67" s="65"/>
      <c r="C67" s="65"/>
      <c r="D67" s="68">
        <f>D37+D42+D47+D53+D59+D65</f>
        <v>216.22810872395831</v>
      </c>
      <c r="E67" s="121" t="s">
        <v>32</v>
      </c>
      <c r="F67" s="25" t="s">
        <v>101</v>
      </c>
      <c r="G67" s="65"/>
      <c r="H67" s="65"/>
      <c r="I67" s="65"/>
      <c r="J67" s="65"/>
      <c r="K67" s="65"/>
      <c r="L67" s="65"/>
      <c r="M67" s="65"/>
    </row>
    <row r="68" spans="2:13" x14ac:dyDescent="0.3">
      <c r="B68" s="65"/>
      <c r="C68" s="65"/>
      <c r="D68" s="9">
        <f>ROUNDUP(D67,-1)</f>
        <v>220</v>
      </c>
      <c r="E68" s="10" t="s">
        <v>32</v>
      </c>
      <c r="F68" s="10" t="s">
        <v>36</v>
      </c>
      <c r="G68" s="65"/>
      <c r="H68" s="65"/>
      <c r="I68" s="65"/>
      <c r="J68" s="65"/>
      <c r="K68" s="65"/>
      <c r="L68" s="65"/>
      <c r="M68" s="65"/>
    </row>
    <row r="69" spans="2:13" x14ac:dyDescent="0.3">
      <c r="B69" s="65"/>
      <c r="C69" s="65"/>
      <c r="D69" s="9"/>
      <c r="E69" s="10"/>
      <c r="F69" s="10"/>
      <c r="G69" s="65"/>
      <c r="H69" s="65"/>
      <c r="I69" s="65"/>
      <c r="J69" s="65"/>
      <c r="K69" s="65"/>
      <c r="L69" s="65"/>
      <c r="M69" s="65"/>
    </row>
    <row r="70" spans="2:13" x14ac:dyDescent="0.3">
      <c r="B70" s="6">
        <f>B19</f>
        <v>514</v>
      </c>
      <c r="C70" s="12">
        <f>C19</f>
        <v>51</v>
      </c>
      <c r="D70" s="8">
        <f>ROUNDUP(D82,0)</f>
        <v>93</v>
      </c>
      <c r="E70" s="6" t="str">
        <f>E19</f>
        <v>SF</v>
      </c>
      <c r="F70" s="19" t="str">
        <f>F19</f>
        <v>SURFACE PREPARATION OF EXISTING STRUCTURAL STEEL, AS PER PLAN</v>
      </c>
      <c r="G70" s="69"/>
      <c r="H70" s="69"/>
      <c r="I70" s="69"/>
      <c r="J70" s="69"/>
      <c r="K70" s="69"/>
      <c r="L70" s="69"/>
      <c r="M70" s="69"/>
    </row>
    <row r="71" spans="2:13" ht="15.6" x14ac:dyDescent="0.35">
      <c r="B71" s="65"/>
      <c r="C71" s="140" t="s">
        <v>263</v>
      </c>
      <c r="D71" s="67">
        <v>8.9749999999999996</v>
      </c>
      <c r="E71" s="141" t="s">
        <v>33</v>
      </c>
      <c r="F71" s="141" t="s">
        <v>260</v>
      </c>
      <c r="G71" s="65"/>
      <c r="H71" s="65"/>
      <c r="I71" s="65"/>
      <c r="J71" s="65"/>
      <c r="K71" s="65"/>
      <c r="L71" s="65"/>
      <c r="M71" s="65"/>
    </row>
    <row r="72" spans="2:13" x14ac:dyDescent="0.3">
      <c r="B72" s="65"/>
      <c r="C72" s="140" t="s">
        <v>259</v>
      </c>
      <c r="D72" s="67">
        <v>23.87</v>
      </c>
      <c r="E72" s="141" t="s">
        <v>33</v>
      </c>
      <c r="F72" s="141" t="s">
        <v>261</v>
      </c>
      <c r="G72" s="65"/>
      <c r="H72" s="65"/>
      <c r="I72" s="65"/>
      <c r="J72" s="65"/>
      <c r="K72" s="65"/>
      <c r="L72" s="65"/>
      <c r="M72" s="65"/>
    </row>
    <row r="73" spans="2:13" ht="15.6" x14ac:dyDescent="0.35">
      <c r="B73" s="65"/>
      <c r="C73" s="140" t="s">
        <v>264</v>
      </c>
      <c r="D73" s="67">
        <v>13.25</v>
      </c>
      <c r="E73" s="141" t="s">
        <v>33</v>
      </c>
      <c r="F73" s="141" t="s">
        <v>262</v>
      </c>
      <c r="G73" s="65"/>
      <c r="H73" s="65"/>
      <c r="I73" s="65"/>
      <c r="J73" s="65"/>
      <c r="K73" s="65"/>
      <c r="L73" s="65"/>
      <c r="M73" s="65"/>
    </row>
    <row r="74" spans="2:13" x14ac:dyDescent="0.3">
      <c r="B74" s="65"/>
      <c r="C74" s="65"/>
      <c r="D74" s="9"/>
      <c r="E74" s="10"/>
      <c r="F74" s="10"/>
      <c r="G74" s="65"/>
      <c r="H74" s="65"/>
      <c r="I74" s="65"/>
      <c r="J74" s="65"/>
      <c r="K74" s="65"/>
      <c r="L74" s="65"/>
      <c r="M74" s="65"/>
    </row>
    <row r="75" spans="2:13" x14ac:dyDescent="0.3">
      <c r="B75" s="122" t="s">
        <v>224</v>
      </c>
      <c r="C75" s="65"/>
      <c r="D75" s="67">
        <f>(2.5*D71+D72+D73)/12</f>
        <v>4.9631250000000007</v>
      </c>
      <c r="E75" s="121" t="s">
        <v>30</v>
      </c>
      <c r="F75" s="121" t="s">
        <v>225</v>
      </c>
      <c r="G75" s="65"/>
      <c r="H75" s="65"/>
      <c r="I75" s="65"/>
      <c r="J75" s="65"/>
      <c r="K75" s="65"/>
      <c r="L75" s="65"/>
      <c r="M75" s="65"/>
    </row>
    <row r="76" spans="2:13" x14ac:dyDescent="0.3">
      <c r="B76" s="65"/>
      <c r="C76" s="65"/>
      <c r="D76" s="67">
        <v>5</v>
      </c>
      <c r="E76" s="121" t="s">
        <v>30</v>
      </c>
      <c r="F76" s="121" t="s">
        <v>38</v>
      </c>
      <c r="G76" s="65"/>
      <c r="H76" s="65"/>
      <c r="I76" s="65"/>
      <c r="J76" s="65"/>
      <c r="K76" s="65"/>
      <c r="L76" s="65"/>
      <c r="M76" s="65"/>
    </row>
    <row r="77" spans="2:13" x14ac:dyDescent="0.3">
      <c r="B77" s="65"/>
      <c r="C77" s="65"/>
      <c r="D77" s="67">
        <v>4</v>
      </c>
      <c r="E77" s="121" t="s">
        <v>31</v>
      </c>
      <c r="F77" s="121" t="s">
        <v>218</v>
      </c>
      <c r="G77" s="65"/>
      <c r="H77" s="65"/>
      <c r="I77" s="65"/>
      <c r="J77" s="65"/>
      <c r="K77" s="65"/>
      <c r="L77" s="65"/>
      <c r="M77" s="65"/>
    </row>
    <row r="78" spans="2:13" x14ac:dyDescent="0.3">
      <c r="B78" s="65"/>
      <c r="C78" s="65"/>
      <c r="D78" s="68"/>
      <c r="G78" s="65"/>
      <c r="H78" s="65"/>
      <c r="I78" s="65"/>
      <c r="J78" s="65"/>
      <c r="K78" s="65"/>
      <c r="L78" s="65"/>
      <c r="M78" s="65"/>
    </row>
    <row r="79" spans="2:13" x14ac:dyDescent="0.3">
      <c r="B79" s="65"/>
      <c r="C79" s="65"/>
      <c r="D79" s="68">
        <f>D34*D35*2+2*D39*D40</f>
        <v>6.763958333333334</v>
      </c>
      <c r="E79" s="141" t="s">
        <v>58</v>
      </c>
      <c r="F79" s="141" t="s">
        <v>265</v>
      </c>
      <c r="G79" s="65"/>
      <c r="H79" s="65"/>
      <c r="I79" s="65"/>
      <c r="J79" s="65"/>
      <c r="K79" s="65"/>
      <c r="L79" s="65"/>
      <c r="M79" s="65"/>
    </row>
    <row r="80" spans="2:13" x14ac:dyDescent="0.3">
      <c r="B80" s="65"/>
      <c r="C80" s="65"/>
      <c r="D80" s="68"/>
      <c r="G80" s="65"/>
      <c r="H80" s="65"/>
      <c r="I80" s="65"/>
      <c r="J80" s="65"/>
      <c r="K80" s="65"/>
      <c r="L80" s="65"/>
      <c r="M80" s="65"/>
    </row>
    <row r="81" spans="2:13" x14ac:dyDescent="0.3">
      <c r="B81" s="65"/>
      <c r="C81" s="65"/>
      <c r="D81" s="68">
        <f>D75*D76*D77-D79</f>
        <v>92.498541666666682</v>
      </c>
      <c r="E81" s="141" t="s">
        <v>58</v>
      </c>
      <c r="F81" s="25" t="s">
        <v>36</v>
      </c>
      <c r="G81" s="65"/>
      <c r="H81" s="65"/>
      <c r="I81" s="65"/>
      <c r="J81" s="65"/>
      <c r="K81" s="65"/>
      <c r="L81" s="65"/>
      <c r="M81" s="65"/>
    </row>
    <row r="82" spans="2:13" x14ac:dyDescent="0.3">
      <c r="B82" s="65"/>
      <c r="C82" s="65"/>
      <c r="D82" s="9">
        <f>ROUNDUP(D81,0)</f>
        <v>93</v>
      </c>
      <c r="E82" s="10" t="s">
        <v>58</v>
      </c>
      <c r="F82" s="10" t="s">
        <v>36</v>
      </c>
      <c r="G82" s="65"/>
      <c r="H82" s="65"/>
      <c r="I82" s="65"/>
      <c r="J82" s="65"/>
      <c r="K82" s="65"/>
      <c r="L82" s="65"/>
      <c r="M82" s="65"/>
    </row>
    <row r="83" spans="2:13" x14ac:dyDescent="0.3">
      <c r="B83" s="65"/>
      <c r="C83" s="65"/>
      <c r="D83" s="9"/>
      <c r="E83" s="10"/>
      <c r="F83" s="10"/>
      <c r="G83" s="65"/>
      <c r="H83" s="65"/>
      <c r="I83" s="65"/>
      <c r="J83" s="65"/>
      <c r="K83" s="65"/>
      <c r="L83" s="65"/>
      <c r="M83" s="65"/>
    </row>
    <row r="84" spans="2:13" x14ac:dyDescent="0.3">
      <c r="B84" s="6">
        <f>B20</f>
        <v>514</v>
      </c>
      <c r="C84" s="12">
        <f>C20</f>
        <v>57</v>
      </c>
      <c r="D84" s="8">
        <f>D86</f>
        <v>93</v>
      </c>
      <c r="E84" s="6" t="str">
        <f>E20</f>
        <v>SF</v>
      </c>
      <c r="F84" s="19" t="str">
        <f>F20</f>
        <v>FIELD PAINTING OF EXISTING STRUCTURAL STEEL, PRIME COAT, AS PER PLAN</v>
      </c>
      <c r="G84" s="69"/>
      <c r="H84" s="69"/>
      <c r="I84" s="69"/>
      <c r="J84" s="69"/>
      <c r="K84" s="69"/>
      <c r="L84" s="69"/>
      <c r="M84" s="69"/>
    </row>
    <row r="85" spans="2:13" x14ac:dyDescent="0.3">
      <c r="B85" s="65"/>
      <c r="C85" s="65"/>
      <c r="D85" s="68"/>
      <c r="G85" s="65"/>
      <c r="H85" s="65"/>
      <c r="I85" s="65"/>
      <c r="J85" s="65"/>
      <c r="K85" s="65"/>
      <c r="L85" s="65"/>
      <c r="M85" s="65"/>
    </row>
    <row r="86" spans="2:13" x14ac:dyDescent="0.3">
      <c r="B86" s="65"/>
      <c r="C86" s="65"/>
      <c r="D86" s="9">
        <f>D82</f>
        <v>93</v>
      </c>
      <c r="E86" s="10" t="s">
        <v>58</v>
      </c>
      <c r="F86" s="10" t="s">
        <v>36</v>
      </c>
      <c r="G86" s="65"/>
      <c r="H86" s="65"/>
      <c r="I86" s="65"/>
      <c r="J86" s="65"/>
      <c r="K86" s="65"/>
      <c r="L86" s="65"/>
      <c r="M86" s="65"/>
    </row>
    <row r="87" spans="2:13" x14ac:dyDescent="0.3">
      <c r="B87" s="65"/>
      <c r="C87" s="65"/>
      <c r="D87" s="9"/>
      <c r="E87" s="10"/>
      <c r="F87" s="10"/>
      <c r="G87" s="65"/>
      <c r="H87" s="65"/>
      <c r="I87" s="65"/>
      <c r="J87" s="65"/>
      <c r="K87" s="65"/>
      <c r="L87" s="65"/>
      <c r="M87" s="65"/>
    </row>
    <row r="88" spans="2:13" x14ac:dyDescent="0.3">
      <c r="B88" s="6">
        <f>B21</f>
        <v>514</v>
      </c>
      <c r="C88" s="6">
        <f>C21</f>
        <v>80020</v>
      </c>
      <c r="D88" s="8">
        <f>D128</f>
        <v>20</v>
      </c>
      <c r="E88" s="6" t="str">
        <f>E21</f>
        <v>SF</v>
      </c>
      <c r="F88" s="19" t="str">
        <f>F21</f>
        <v>SHOP PAINTING AND FIELD TOUCH-UP OF STRUCTURAL STEEL</v>
      </c>
      <c r="G88" s="69"/>
      <c r="H88" s="69"/>
      <c r="I88" s="69"/>
      <c r="J88" s="69"/>
      <c r="K88" s="69"/>
      <c r="L88" s="69"/>
      <c r="M88" s="69"/>
    </row>
    <row r="89" spans="2:13" x14ac:dyDescent="0.3">
      <c r="B89" s="65"/>
      <c r="C89" s="65"/>
      <c r="D89" s="68"/>
      <c r="G89" s="65"/>
      <c r="H89" s="65"/>
      <c r="I89" s="65"/>
      <c r="J89" s="65"/>
      <c r="K89" s="65"/>
      <c r="L89" s="65"/>
      <c r="M89" s="65"/>
    </row>
    <row r="90" spans="2:13" x14ac:dyDescent="0.3">
      <c r="B90" s="142" t="s">
        <v>250</v>
      </c>
      <c r="C90" s="65"/>
      <c r="D90" s="68">
        <f>D34</f>
        <v>2.1667000000000001</v>
      </c>
      <c r="E90" s="25" t="s">
        <v>30</v>
      </c>
      <c r="F90" s="121" t="s">
        <v>38</v>
      </c>
      <c r="G90" s="65"/>
      <c r="H90" s="65"/>
      <c r="I90" s="65"/>
      <c r="J90" s="65"/>
      <c r="K90" s="65"/>
      <c r="L90" s="65"/>
      <c r="M90" s="65"/>
    </row>
    <row r="91" spans="2:13" x14ac:dyDescent="0.3">
      <c r="B91" s="65"/>
      <c r="C91" s="65"/>
      <c r="D91" s="68">
        <f t="shared" ref="D91:D92" si="0">D35</f>
        <v>1.0416666666666667</v>
      </c>
      <c r="E91" s="25" t="s">
        <v>30</v>
      </c>
      <c r="F91" s="121" t="s">
        <v>212</v>
      </c>
      <c r="G91" s="65"/>
      <c r="H91" s="65"/>
      <c r="I91" s="65"/>
      <c r="J91" s="65"/>
      <c r="K91" s="65"/>
      <c r="L91" s="65"/>
      <c r="M91" s="65"/>
    </row>
    <row r="92" spans="2:13" x14ac:dyDescent="0.3">
      <c r="B92" s="65"/>
      <c r="C92" s="65"/>
      <c r="D92" s="68">
        <f t="shared" si="0"/>
        <v>0.4375</v>
      </c>
      <c r="E92" s="121" t="s">
        <v>33</v>
      </c>
      <c r="F92" s="121" t="s">
        <v>110</v>
      </c>
      <c r="G92" s="65"/>
      <c r="H92" s="65"/>
      <c r="I92" s="65"/>
      <c r="J92" s="65"/>
      <c r="K92" s="65"/>
      <c r="L92" s="65"/>
      <c r="M92" s="65"/>
    </row>
    <row r="93" spans="2:13" x14ac:dyDescent="0.3">
      <c r="B93" s="65"/>
      <c r="C93" s="65"/>
      <c r="D93" s="67">
        <v>2</v>
      </c>
      <c r="E93" s="141" t="s">
        <v>31</v>
      </c>
      <c r="F93" s="141" t="s">
        <v>52</v>
      </c>
      <c r="G93" s="65"/>
      <c r="H93" s="65"/>
      <c r="I93" s="65"/>
      <c r="J93" s="65"/>
      <c r="K93" s="65"/>
      <c r="L93" s="65"/>
      <c r="M93" s="65"/>
    </row>
    <row r="94" spans="2:13" x14ac:dyDescent="0.3">
      <c r="B94" s="65"/>
      <c r="C94" s="65"/>
      <c r="D94" s="68">
        <f>D90*D91*D93+D92*D91/12</f>
        <v>4.5519357638888893</v>
      </c>
      <c r="E94" s="141" t="s">
        <v>58</v>
      </c>
      <c r="F94" s="141" t="s">
        <v>88</v>
      </c>
      <c r="G94" s="65"/>
      <c r="H94" s="65"/>
      <c r="I94" s="65"/>
      <c r="J94" s="65"/>
      <c r="K94" s="65"/>
      <c r="L94" s="65"/>
      <c r="M94" s="65"/>
    </row>
    <row r="95" spans="2:13" x14ac:dyDescent="0.3">
      <c r="B95" s="65"/>
      <c r="C95" s="65"/>
      <c r="D95" s="68"/>
      <c r="F95" s="121"/>
      <c r="G95" s="65"/>
      <c r="H95" s="65"/>
      <c r="I95" s="65"/>
      <c r="J95" s="65"/>
      <c r="K95" s="65"/>
      <c r="L95" s="65"/>
      <c r="M95" s="65"/>
    </row>
    <row r="96" spans="2:13" x14ac:dyDescent="0.3">
      <c r="B96" s="142" t="s">
        <v>251</v>
      </c>
      <c r="C96" s="65"/>
      <c r="D96" s="68">
        <f t="shared" ref="D96:D97" si="1">D39</f>
        <v>1.5</v>
      </c>
      <c r="E96" s="25" t="s">
        <v>30</v>
      </c>
      <c r="F96" s="121" t="s">
        <v>38</v>
      </c>
      <c r="G96" s="65"/>
      <c r="H96" s="65"/>
      <c r="I96" s="65"/>
      <c r="J96" s="65"/>
      <c r="K96" s="65"/>
      <c r="L96" s="65"/>
      <c r="M96" s="65"/>
    </row>
    <row r="97" spans="2:13" x14ac:dyDescent="0.3">
      <c r="B97" s="65"/>
      <c r="C97" s="65"/>
      <c r="D97" s="68">
        <f t="shared" si="1"/>
        <v>0.75</v>
      </c>
      <c r="E97" s="25" t="s">
        <v>30</v>
      </c>
      <c r="F97" s="141" t="s">
        <v>39</v>
      </c>
      <c r="G97" s="65"/>
      <c r="H97" s="65"/>
      <c r="I97" s="65"/>
      <c r="J97" s="65"/>
      <c r="K97" s="65"/>
      <c r="L97" s="65"/>
      <c r="M97" s="65"/>
    </row>
    <row r="98" spans="2:13" x14ac:dyDescent="0.3">
      <c r="B98" s="65"/>
      <c r="C98" s="65"/>
      <c r="D98" s="67">
        <v>2</v>
      </c>
      <c r="E98" s="141" t="s">
        <v>31</v>
      </c>
      <c r="F98" s="141" t="s">
        <v>52</v>
      </c>
      <c r="G98" s="65"/>
      <c r="H98" s="65"/>
      <c r="I98" s="65"/>
      <c r="J98" s="65"/>
      <c r="K98" s="65"/>
      <c r="L98" s="65"/>
      <c r="M98" s="65"/>
    </row>
    <row r="99" spans="2:13" x14ac:dyDescent="0.3">
      <c r="B99" s="65"/>
      <c r="C99" s="65"/>
      <c r="D99" s="68">
        <f>D96*D97*D98</f>
        <v>2.25</v>
      </c>
      <c r="E99" s="141" t="s">
        <v>58</v>
      </c>
      <c r="F99" s="141" t="s">
        <v>88</v>
      </c>
      <c r="G99" s="65"/>
      <c r="H99" s="65"/>
      <c r="I99" s="65"/>
      <c r="J99" s="65"/>
      <c r="K99" s="65"/>
      <c r="L99" s="65"/>
      <c r="M99" s="65"/>
    </row>
    <row r="100" spans="2:13" x14ac:dyDescent="0.3">
      <c r="B100" s="65"/>
      <c r="C100" s="65"/>
      <c r="D100" s="68"/>
      <c r="F100" s="121"/>
      <c r="G100" s="65"/>
      <c r="H100" s="65"/>
      <c r="I100" s="65"/>
      <c r="J100" s="65"/>
      <c r="K100" s="65"/>
      <c r="L100" s="65"/>
      <c r="M100" s="65"/>
    </row>
    <row r="101" spans="2:13" x14ac:dyDescent="0.3">
      <c r="B101" s="142" t="s">
        <v>252</v>
      </c>
      <c r="C101" s="65"/>
      <c r="D101" s="68">
        <f>4*4/12</f>
        <v>1.3333333333333333</v>
      </c>
      <c r="E101" s="141" t="s">
        <v>30</v>
      </c>
      <c r="F101" s="141" t="s">
        <v>225</v>
      </c>
      <c r="G101" s="65"/>
      <c r="H101" s="65"/>
      <c r="I101" s="65"/>
      <c r="J101" s="65"/>
      <c r="K101" s="65"/>
      <c r="L101" s="65"/>
      <c r="M101" s="65"/>
    </row>
    <row r="102" spans="2:13" x14ac:dyDescent="0.3">
      <c r="B102" s="65"/>
      <c r="C102" s="65"/>
      <c r="D102" s="68">
        <f t="shared" ref="D102:D103" si="2">D45</f>
        <v>1.75</v>
      </c>
      <c r="E102" s="141" t="s">
        <v>30</v>
      </c>
      <c r="F102" s="141" t="s">
        <v>38</v>
      </c>
      <c r="G102" s="65"/>
      <c r="H102" s="65"/>
      <c r="I102" s="65"/>
      <c r="J102" s="65"/>
      <c r="K102" s="65"/>
      <c r="L102" s="65"/>
      <c r="M102" s="65"/>
    </row>
    <row r="103" spans="2:13" x14ac:dyDescent="0.3">
      <c r="B103" s="65"/>
      <c r="C103" s="65"/>
      <c r="D103" s="68">
        <f t="shared" si="2"/>
        <v>2</v>
      </c>
      <c r="E103" s="141" t="s">
        <v>31</v>
      </c>
      <c r="F103" s="141" t="s">
        <v>252</v>
      </c>
      <c r="G103" s="65"/>
      <c r="H103" s="65"/>
      <c r="I103" s="65"/>
      <c r="J103" s="65"/>
      <c r="K103" s="65"/>
      <c r="L103" s="65"/>
      <c r="M103" s="65"/>
    </row>
    <row r="104" spans="2:13" x14ac:dyDescent="0.3">
      <c r="B104" s="65"/>
      <c r="C104" s="65"/>
      <c r="D104" s="68">
        <f>D101*D102*D103</f>
        <v>4.6666666666666661</v>
      </c>
      <c r="E104" s="141" t="s">
        <v>58</v>
      </c>
      <c r="F104" s="141" t="s">
        <v>88</v>
      </c>
      <c r="G104" s="65"/>
      <c r="H104" s="65"/>
      <c r="I104" s="65"/>
      <c r="J104" s="65"/>
      <c r="K104" s="65"/>
      <c r="L104" s="65"/>
      <c r="M104" s="65"/>
    </row>
    <row r="105" spans="2:13" x14ac:dyDescent="0.3">
      <c r="B105" s="65"/>
      <c r="C105" s="65"/>
      <c r="D105" s="68"/>
      <c r="F105" s="121"/>
      <c r="G105" s="65"/>
      <c r="H105" s="65"/>
      <c r="I105" s="65"/>
      <c r="J105" s="65"/>
      <c r="K105" s="65"/>
      <c r="L105" s="65"/>
      <c r="M105" s="65"/>
    </row>
    <row r="106" spans="2:13" x14ac:dyDescent="0.3">
      <c r="B106" s="142" t="s">
        <v>256</v>
      </c>
      <c r="C106" s="65"/>
      <c r="D106" s="68">
        <f t="shared" ref="D106:D108" si="3">D49</f>
        <v>0.33333333333333331</v>
      </c>
      <c r="E106" s="25" t="s">
        <v>30</v>
      </c>
      <c r="F106" s="141" t="s">
        <v>39</v>
      </c>
      <c r="G106" s="65"/>
      <c r="H106" s="65"/>
      <c r="I106" s="65"/>
      <c r="J106" s="65"/>
      <c r="K106" s="65"/>
      <c r="L106" s="65"/>
      <c r="M106" s="65"/>
    </row>
    <row r="107" spans="2:13" x14ac:dyDescent="0.3">
      <c r="B107" s="65"/>
      <c r="C107" s="65"/>
      <c r="D107" s="68">
        <f t="shared" si="3"/>
        <v>1.4166666666666667</v>
      </c>
      <c r="E107" s="25" t="s">
        <v>30</v>
      </c>
      <c r="F107" s="121" t="s">
        <v>212</v>
      </c>
      <c r="G107" s="65"/>
      <c r="H107" s="65"/>
      <c r="I107" s="65"/>
      <c r="J107" s="65"/>
      <c r="K107" s="65"/>
      <c r="L107" s="65"/>
      <c r="M107" s="65"/>
    </row>
    <row r="108" spans="2:13" x14ac:dyDescent="0.3">
      <c r="B108" s="65"/>
      <c r="C108" s="65"/>
      <c r="D108" s="68">
        <f t="shared" si="3"/>
        <v>0.625</v>
      </c>
      <c r="E108" s="121" t="s">
        <v>33</v>
      </c>
      <c r="F108" s="121" t="s">
        <v>110</v>
      </c>
      <c r="G108" s="65"/>
      <c r="H108" s="65"/>
      <c r="I108" s="65"/>
      <c r="J108" s="65"/>
      <c r="K108" s="65"/>
      <c r="L108" s="65"/>
      <c r="M108" s="65"/>
    </row>
    <row r="109" spans="2:13" x14ac:dyDescent="0.3">
      <c r="B109" s="65"/>
      <c r="C109" s="65"/>
      <c r="D109" s="67">
        <v>2</v>
      </c>
      <c r="E109" s="141" t="s">
        <v>31</v>
      </c>
      <c r="F109" s="141" t="s">
        <v>52</v>
      </c>
      <c r="G109" s="65"/>
      <c r="H109" s="65"/>
      <c r="I109" s="65"/>
      <c r="J109" s="65"/>
      <c r="K109" s="65"/>
      <c r="L109" s="65"/>
      <c r="M109" s="65"/>
    </row>
    <row r="110" spans="2:13" x14ac:dyDescent="0.3">
      <c r="B110" s="65"/>
      <c r="C110" s="65"/>
      <c r="D110" s="68">
        <f>D52</f>
        <v>1</v>
      </c>
      <c r="E110" s="141" t="s">
        <v>31</v>
      </c>
      <c r="F110" s="141" t="s">
        <v>217</v>
      </c>
      <c r="G110" s="65"/>
      <c r="H110" s="65"/>
      <c r="I110" s="65"/>
      <c r="J110" s="65"/>
      <c r="K110" s="65"/>
      <c r="L110" s="65"/>
      <c r="M110" s="65"/>
    </row>
    <row r="111" spans="2:13" x14ac:dyDescent="0.3">
      <c r="B111" s="65"/>
      <c r="C111" s="65"/>
      <c r="D111" s="68">
        <f>(D106*D107*D109+D108*D107/12)*D110</f>
        <v>1.0182291666666667</v>
      </c>
      <c r="E111" s="141" t="s">
        <v>58</v>
      </c>
      <c r="F111" s="141" t="s">
        <v>88</v>
      </c>
      <c r="G111" s="65"/>
      <c r="H111" s="65"/>
      <c r="I111" s="65"/>
      <c r="J111" s="65"/>
      <c r="K111" s="65"/>
      <c r="L111" s="65"/>
      <c r="M111" s="65"/>
    </row>
    <row r="112" spans="2:13" x14ac:dyDescent="0.3">
      <c r="B112" s="65"/>
      <c r="C112" s="65"/>
      <c r="D112" s="68"/>
      <c r="F112" s="121"/>
      <c r="G112" s="65"/>
      <c r="H112" s="65"/>
      <c r="I112" s="65"/>
      <c r="J112" s="65"/>
      <c r="K112" s="65"/>
      <c r="L112" s="65"/>
      <c r="M112" s="65"/>
    </row>
    <row r="113" spans="2:13" x14ac:dyDescent="0.3">
      <c r="B113" s="142" t="s">
        <v>257</v>
      </c>
      <c r="C113" s="65"/>
      <c r="D113" s="68">
        <f t="shared" ref="D113:D115" si="4">D55</f>
        <v>0.33333333333333331</v>
      </c>
      <c r="E113" s="25" t="s">
        <v>30</v>
      </c>
      <c r="F113" s="141" t="s">
        <v>39</v>
      </c>
      <c r="G113" s="65"/>
      <c r="H113" s="65"/>
      <c r="I113" s="65"/>
      <c r="J113" s="65"/>
      <c r="K113" s="65"/>
      <c r="L113" s="65"/>
      <c r="M113" s="65"/>
    </row>
    <row r="114" spans="2:13" x14ac:dyDescent="0.3">
      <c r="B114" s="65"/>
      <c r="C114" s="65"/>
      <c r="D114" s="68">
        <f t="shared" si="4"/>
        <v>1.8854166666666665</v>
      </c>
      <c r="E114" s="25" t="s">
        <v>30</v>
      </c>
      <c r="F114" s="121" t="s">
        <v>212</v>
      </c>
      <c r="G114" s="65"/>
      <c r="H114" s="65"/>
      <c r="I114" s="65"/>
      <c r="J114" s="65"/>
      <c r="K114" s="65"/>
      <c r="L114" s="65"/>
      <c r="M114" s="65"/>
    </row>
    <row r="115" spans="2:13" x14ac:dyDescent="0.3">
      <c r="B115" s="65"/>
      <c r="C115" s="65"/>
      <c r="D115" s="68">
        <f t="shared" si="4"/>
        <v>0.625</v>
      </c>
      <c r="E115" s="121" t="s">
        <v>33</v>
      </c>
      <c r="F115" s="121" t="s">
        <v>110</v>
      </c>
      <c r="G115" s="65"/>
      <c r="H115" s="65"/>
      <c r="I115" s="65"/>
      <c r="J115" s="65"/>
      <c r="K115" s="65"/>
      <c r="L115" s="65"/>
      <c r="M115" s="65"/>
    </row>
    <row r="116" spans="2:13" x14ac:dyDescent="0.3">
      <c r="B116" s="65"/>
      <c r="C116" s="65"/>
      <c r="D116" s="67">
        <v>2</v>
      </c>
      <c r="E116" s="141" t="s">
        <v>31</v>
      </c>
      <c r="F116" s="141" t="s">
        <v>52</v>
      </c>
      <c r="G116" s="65"/>
      <c r="H116" s="65"/>
      <c r="I116" s="65"/>
      <c r="J116" s="65"/>
      <c r="K116" s="65"/>
      <c r="L116" s="65"/>
      <c r="M116" s="65"/>
    </row>
    <row r="117" spans="2:13" x14ac:dyDescent="0.3">
      <c r="B117" s="65"/>
      <c r="C117" s="65"/>
      <c r="D117" s="68">
        <f>D58</f>
        <v>2</v>
      </c>
      <c r="E117" s="141" t="s">
        <v>31</v>
      </c>
      <c r="F117" s="141" t="s">
        <v>217</v>
      </c>
      <c r="G117" s="65"/>
      <c r="H117" s="65"/>
      <c r="I117" s="65"/>
      <c r="J117" s="65"/>
      <c r="K117" s="65"/>
      <c r="L117" s="65"/>
      <c r="M117" s="65"/>
    </row>
    <row r="118" spans="2:13" x14ac:dyDescent="0.3">
      <c r="B118" s="65"/>
      <c r="C118" s="65"/>
      <c r="D118" s="68">
        <f>(D113*D114*D116+D115*D114/12)*D117</f>
        <v>2.710286458333333</v>
      </c>
      <c r="E118" s="141" t="s">
        <v>58</v>
      </c>
      <c r="F118" s="141" t="s">
        <v>88</v>
      </c>
      <c r="G118" s="65"/>
      <c r="H118" s="65"/>
      <c r="I118" s="65"/>
      <c r="J118" s="65"/>
      <c r="K118" s="65"/>
      <c r="L118" s="65"/>
      <c r="M118" s="65"/>
    </row>
    <row r="119" spans="2:13" x14ac:dyDescent="0.3">
      <c r="B119" s="65"/>
      <c r="C119" s="65"/>
      <c r="D119" s="68"/>
      <c r="F119" s="121"/>
      <c r="G119" s="65"/>
      <c r="H119" s="65"/>
      <c r="I119" s="65"/>
      <c r="J119" s="65"/>
      <c r="K119" s="65"/>
      <c r="L119" s="65"/>
      <c r="M119" s="65"/>
    </row>
    <row r="120" spans="2:13" x14ac:dyDescent="0.3">
      <c r="B120" s="142" t="s">
        <v>258</v>
      </c>
      <c r="C120" s="65"/>
      <c r="D120" s="68">
        <f t="shared" ref="D120:D122" si="5">D61</f>
        <v>0.33333333333333331</v>
      </c>
      <c r="E120" s="25" t="s">
        <v>30</v>
      </c>
      <c r="F120" s="121" t="s">
        <v>38</v>
      </c>
      <c r="G120" s="65"/>
      <c r="H120" s="65"/>
      <c r="I120" s="65"/>
      <c r="J120" s="65"/>
      <c r="K120" s="65"/>
      <c r="L120" s="65"/>
      <c r="M120" s="65"/>
    </row>
    <row r="121" spans="2:13" x14ac:dyDescent="0.3">
      <c r="B121" s="65"/>
      <c r="C121" s="65"/>
      <c r="D121" s="68">
        <f t="shared" si="5"/>
        <v>1.8854166666666665</v>
      </c>
      <c r="E121" s="25" t="s">
        <v>30</v>
      </c>
      <c r="F121" s="121" t="s">
        <v>212</v>
      </c>
      <c r="G121" s="65"/>
      <c r="H121" s="65"/>
      <c r="I121" s="65"/>
      <c r="J121" s="65"/>
      <c r="K121" s="65"/>
      <c r="L121" s="65"/>
      <c r="M121" s="65"/>
    </row>
    <row r="122" spans="2:13" x14ac:dyDescent="0.3">
      <c r="B122" s="65"/>
      <c r="C122" s="65"/>
      <c r="D122" s="68">
        <f t="shared" si="5"/>
        <v>0.625</v>
      </c>
      <c r="E122" s="121" t="s">
        <v>33</v>
      </c>
      <c r="F122" s="121" t="s">
        <v>110</v>
      </c>
      <c r="G122" s="65"/>
      <c r="H122" s="65"/>
      <c r="I122" s="65"/>
      <c r="J122" s="65"/>
      <c r="K122" s="65"/>
      <c r="L122" s="65"/>
      <c r="M122" s="65"/>
    </row>
    <row r="123" spans="2:13" x14ac:dyDescent="0.3">
      <c r="B123" s="65"/>
      <c r="C123" s="65"/>
      <c r="D123" s="67">
        <v>2</v>
      </c>
      <c r="E123" s="141" t="s">
        <v>31</v>
      </c>
      <c r="F123" s="141" t="s">
        <v>52</v>
      </c>
      <c r="G123" s="65"/>
      <c r="H123" s="65"/>
      <c r="I123" s="65"/>
      <c r="J123" s="65"/>
      <c r="K123" s="65"/>
      <c r="L123" s="65"/>
      <c r="M123" s="65"/>
    </row>
    <row r="124" spans="2:13" x14ac:dyDescent="0.3">
      <c r="B124" s="65"/>
      <c r="C124" s="65"/>
      <c r="D124" s="68">
        <f>D64</f>
        <v>3</v>
      </c>
      <c r="E124" s="121" t="s">
        <v>31</v>
      </c>
      <c r="F124" s="121" t="s">
        <v>218</v>
      </c>
      <c r="G124" s="65"/>
      <c r="H124" s="65"/>
      <c r="I124" s="65"/>
      <c r="J124" s="65"/>
      <c r="K124" s="65"/>
      <c r="L124" s="65"/>
      <c r="M124" s="65"/>
    </row>
    <row r="125" spans="2:13" x14ac:dyDescent="0.3">
      <c r="B125" s="65"/>
      <c r="C125" s="65"/>
      <c r="D125" s="68">
        <f>(D120*D121*D123+D122*D121/12)*D124</f>
        <v>4.0654296875</v>
      </c>
      <c r="E125" s="141" t="s">
        <v>58</v>
      </c>
      <c r="F125" s="141" t="s">
        <v>88</v>
      </c>
      <c r="G125" s="65"/>
      <c r="H125" s="65"/>
      <c r="I125" s="65"/>
      <c r="J125" s="65"/>
      <c r="K125" s="65"/>
      <c r="L125" s="65"/>
      <c r="M125" s="65"/>
    </row>
    <row r="126" spans="2:13" x14ac:dyDescent="0.3">
      <c r="B126" s="65"/>
      <c r="C126" s="65"/>
      <c r="D126" s="68"/>
      <c r="G126" s="65"/>
      <c r="H126" s="65"/>
      <c r="I126" s="65"/>
      <c r="J126" s="65"/>
      <c r="K126" s="65"/>
      <c r="L126" s="65"/>
      <c r="M126" s="65"/>
    </row>
    <row r="127" spans="2:13" x14ac:dyDescent="0.3">
      <c r="B127" s="65"/>
      <c r="C127" s="65"/>
      <c r="D127" s="68">
        <f>D94+D99+D104+D111+D118+D125</f>
        <v>19.262547743055556</v>
      </c>
      <c r="E127" s="141" t="s">
        <v>58</v>
      </c>
      <c r="F127" s="141" t="s">
        <v>88</v>
      </c>
      <c r="G127" s="65"/>
      <c r="H127" s="65"/>
      <c r="I127" s="65"/>
      <c r="J127" s="65"/>
      <c r="K127" s="65"/>
      <c r="L127" s="65"/>
      <c r="M127" s="65"/>
    </row>
    <row r="128" spans="2:13" x14ac:dyDescent="0.3">
      <c r="B128" s="65"/>
      <c r="C128" s="65"/>
      <c r="D128" s="9">
        <f>ROUNDUP(D127,0)</f>
        <v>20</v>
      </c>
      <c r="E128" s="10" t="s">
        <v>58</v>
      </c>
      <c r="F128" s="10" t="s">
        <v>36</v>
      </c>
      <c r="G128" s="65"/>
      <c r="H128" s="65"/>
      <c r="I128" s="65"/>
      <c r="J128" s="65"/>
      <c r="K128" s="65"/>
      <c r="L128" s="65"/>
      <c r="M128" s="65"/>
    </row>
    <row r="129" spans="2:13" x14ac:dyDescent="0.3">
      <c r="B129" s="65"/>
      <c r="C129" s="65"/>
      <c r="D129" s="9"/>
      <c r="E129" s="10"/>
      <c r="F129" s="10"/>
      <c r="G129" s="65"/>
      <c r="H129" s="65"/>
      <c r="I129" s="65"/>
      <c r="J129" s="65"/>
      <c r="K129" s="65"/>
      <c r="L129" s="65"/>
      <c r="M129" s="65"/>
    </row>
    <row r="130" spans="2:13" x14ac:dyDescent="0.3">
      <c r="B130" s="6">
        <f>B27</f>
        <v>519</v>
      </c>
      <c r="C130" s="6">
        <f>C27</f>
        <v>11100</v>
      </c>
      <c r="D130" s="8">
        <f>D136</f>
        <v>6</v>
      </c>
      <c r="E130" s="6" t="str">
        <f>E27</f>
        <v>SF</v>
      </c>
      <c r="F130" s="19" t="str">
        <f>F27</f>
        <v>PATCHING CONCRETE STRUCTURE</v>
      </c>
      <c r="G130" s="69"/>
      <c r="H130" s="69"/>
      <c r="I130" s="69"/>
      <c r="J130" s="69"/>
      <c r="K130" s="69"/>
      <c r="L130" s="69"/>
      <c r="M130" s="69"/>
    </row>
    <row r="131" spans="2:13" x14ac:dyDescent="0.3">
      <c r="B131" s="141" t="s">
        <v>266</v>
      </c>
      <c r="D131" s="67">
        <v>2</v>
      </c>
      <c r="E131" s="141" t="s">
        <v>30</v>
      </c>
      <c r="F131" s="141" t="s">
        <v>267</v>
      </c>
    </row>
    <row r="132" spans="2:13" x14ac:dyDescent="0.3">
      <c r="D132" s="67">
        <v>3</v>
      </c>
      <c r="E132" s="25" t="s">
        <v>30</v>
      </c>
      <c r="F132" s="141" t="s">
        <v>269</v>
      </c>
    </row>
    <row r="133" spans="2:13" x14ac:dyDescent="0.3">
      <c r="D133" s="67">
        <v>1</v>
      </c>
      <c r="E133" s="25" t="s">
        <v>31</v>
      </c>
      <c r="F133" s="141" t="s">
        <v>268</v>
      </c>
    </row>
    <row r="134" spans="2:13" x14ac:dyDescent="0.3">
      <c r="D134" s="68">
        <f>D131*D133*D132</f>
        <v>6</v>
      </c>
      <c r="E134" s="25" t="s">
        <v>30</v>
      </c>
      <c r="F134" s="25" t="s">
        <v>81</v>
      </c>
    </row>
    <row r="135" spans="2:13" x14ac:dyDescent="0.3">
      <c r="D135" s="68"/>
    </row>
    <row r="136" spans="2:13" x14ac:dyDescent="0.3">
      <c r="D136" s="9">
        <f>D134</f>
        <v>6</v>
      </c>
      <c r="E136" s="10" t="s">
        <v>58</v>
      </c>
      <c r="F136" s="10" t="s">
        <v>101</v>
      </c>
    </row>
    <row r="137" spans="2:13" x14ac:dyDescent="0.3">
      <c r="D137" s="68"/>
    </row>
  </sheetData>
  <mergeCells count="2">
    <mergeCell ref="B7:M7"/>
    <mergeCell ref="B12:J13"/>
  </mergeCells>
  <pageMargins left="0.7" right="0.7" top="0.75" bottom="0.75" header="0.3" footer="0.3"/>
  <pageSetup scale="61" fitToHeight="0" orientation="landscape" r:id="rId1"/>
  <rowBreaks count="1" manualBreakCount="1">
    <brk id="83" min="1" max="14" man="1"/>
  </rowBreaks>
  <colBreaks count="1" manualBreakCount="1">
    <brk id="13" max="51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7D9D2-6B69-47BC-8AE0-703862AFC9E8}">
  <dimension ref="B2:M19"/>
  <sheetViews>
    <sheetView workbookViewId="0">
      <selection activeCell="P16" sqref="P16"/>
    </sheetView>
  </sheetViews>
  <sheetFormatPr defaultRowHeight="13.2" x14ac:dyDescent="0.2"/>
  <cols>
    <col min="9" max="9" width="30.796875" customWidth="1"/>
    <col min="12" max="12" width="18.8984375" customWidth="1"/>
  </cols>
  <sheetData>
    <row r="2" spans="2:13" ht="13.8" thickBot="1" x14ac:dyDescent="0.25"/>
    <row r="3" spans="2:13" ht="14.4" x14ac:dyDescent="0.3">
      <c r="B3" s="167" t="s">
        <v>69</v>
      </c>
      <c r="C3" s="168"/>
      <c r="D3" s="168"/>
      <c r="E3" s="168"/>
      <c r="F3" s="168"/>
      <c r="G3" s="168"/>
      <c r="H3" s="168"/>
      <c r="I3" s="168"/>
      <c r="J3" s="106" t="s">
        <v>12</v>
      </c>
      <c r="K3" s="106" t="s">
        <v>239</v>
      </c>
      <c r="L3" s="106" t="s">
        <v>272</v>
      </c>
      <c r="M3" s="107"/>
    </row>
    <row r="4" spans="2:13" ht="14.4" x14ac:dyDescent="0.3">
      <c r="B4" s="169"/>
      <c r="C4" s="170"/>
      <c r="D4" s="170"/>
      <c r="E4" s="170"/>
      <c r="F4" s="170"/>
      <c r="G4" s="170"/>
      <c r="H4" s="170"/>
      <c r="I4" s="170"/>
      <c r="J4" s="84" t="s">
        <v>13</v>
      </c>
      <c r="K4" s="84" t="s">
        <v>240</v>
      </c>
      <c r="L4" s="84" t="s">
        <v>241</v>
      </c>
      <c r="M4" s="108"/>
    </row>
    <row r="5" spans="2:13" ht="15" thickBot="1" x14ac:dyDescent="0.35">
      <c r="B5" s="109" t="s">
        <v>14</v>
      </c>
      <c r="C5" s="110" t="s">
        <v>15</v>
      </c>
      <c r="D5" s="111" t="s">
        <v>16</v>
      </c>
      <c r="E5" s="110" t="s">
        <v>17</v>
      </c>
      <c r="F5" s="171" t="s">
        <v>18</v>
      </c>
      <c r="G5" s="172"/>
      <c r="H5" s="172"/>
      <c r="I5" s="172"/>
      <c r="J5" s="172"/>
      <c r="K5" s="172"/>
      <c r="L5" s="173"/>
      <c r="M5" s="112" t="s">
        <v>160</v>
      </c>
    </row>
    <row r="6" spans="2:13" ht="14.4" x14ac:dyDescent="0.3">
      <c r="B6" s="103">
        <f>'Stage 3'!B15</f>
        <v>202</v>
      </c>
      <c r="C6" s="104">
        <f>'Stage 3'!C15</f>
        <v>11203</v>
      </c>
      <c r="D6" s="86">
        <f>'Stage 3'!D15</f>
        <v>1</v>
      </c>
      <c r="E6" s="85" t="str">
        <f>'Stage 3'!E15</f>
        <v>LS</v>
      </c>
      <c r="F6" s="164" t="str">
        <f>'Stage 3'!F15</f>
        <v>PORTIONS OF STRUCTURE REMOVED, OVER 20 FOOT SPAN, AS PER PLAN</v>
      </c>
      <c r="G6" s="165"/>
      <c r="H6" s="165"/>
      <c r="I6" s="165"/>
      <c r="J6" s="165"/>
      <c r="K6" s="165"/>
      <c r="L6" s="166"/>
      <c r="M6" s="128" t="s">
        <v>242</v>
      </c>
    </row>
    <row r="7" spans="2:13" ht="14.4" x14ac:dyDescent="0.3">
      <c r="B7" s="103"/>
      <c r="C7" s="104"/>
      <c r="D7" s="86"/>
      <c r="E7" s="85"/>
      <c r="F7" s="164"/>
      <c r="G7" s="165"/>
      <c r="H7" s="165"/>
      <c r="I7" s="165"/>
      <c r="J7" s="165"/>
      <c r="K7" s="165"/>
      <c r="L7" s="166"/>
      <c r="M7" s="113"/>
    </row>
    <row r="8" spans="2:13" ht="14.4" x14ac:dyDescent="0.3">
      <c r="B8" s="103">
        <f>'Stage 3'!B17</f>
        <v>513</v>
      </c>
      <c r="C8" s="104">
        <f>'Stage 3'!C17</f>
        <v>21550</v>
      </c>
      <c r="D8" s="86">
        <f>'Stage 3'!D17</f>
        <v>220</v>
      </c>
      <c r="E8" s="85" t="str">
        <f>'Stage 3'!E17</f>
        <v>LB</v>
      </c>
      <c r="F8" s="164" t="str">
        <f>'Stage 3'!F17</f>
        <v>STRUCTURAL STEEL FOR REHABILITATION</v>
      </c>
      <c r="G8" s="165"/>
      <c r="H8" s="165"/>
      <c r="I8" s="165"/>
      <c r="J8" s="165"/>
      <c r="K8" s="165"/>
      <c r="L8" s="166"/>
      <c r="M8" s="113"/>
    </row>
    <row r="9" spans="2:13" ht="14.4" x14ac:dyDescent="0.3">
      <c r="B9" s="103"/>
      <c r="C9" s="104"/>
      <c r="D9" s="86"/>
      <c r="E9" s="85"/>
      <c r="F9" s="164"/>
      <c r="G9" s="165"/>
      <c r="H9" s="165"/>
      <c r="I9" s="165"/>
      <c r="J9" s="165"/>
      <c r="K9" s="165"/>
      <c r="L9" s="166"/>
      <c r="M9" s="113"/>
    </row>
    <row r="10" spans="2:13" ht="14.4" x14ac:dyDescent="0.3">
      <c r="B10" s="103">
        <f>'Stage 3'!B19</f>
        <v>514</v>
      </c>
      <c r="C10" s="152">
        <f>'Stage 3'!C19</f>
        <v>51</v>
      </c>
      <c r="D10" s="86">
        <f>'Stage 3'!D19</f>
        <v>93</v>
      </c>
      <c r="E10" s="85" t="str">
        <f>'Stage 3'!E19</f>
        <v>SF</v>
      </c>
      <c r="F10" s="164" t="str">
        <f>'Stage 3'!F19</f>
        <v>SURFACE PREPARATION OF EXISTING STRUCTURAL STEEL, AS PER PLAN</v>
      </c>
      <c r="G10" s="165"/>
      <c r="H10" s="165"/>
      <c r="I10" s="165"/>
      <c r="J10" s="165"/>
      <c r="K10" s="165"/>
      <c r="L10" s="166"/>
      <c r="M10" s="128" t="s">
        <v>242</v>
      </c>
    </row>
    <row r="11" spans="2:13" ht="14.4" x14ac:dyDescent="0.3">
      <c r="B11" s="103">
        <f>'Stage 3'!B20</f>
        <v>514</v>
      </c>
      <c r="C11" s="152">
        <f>'Stage 3'!C20</f>
        <v>57</v>
      </c>
      <c r="D11" s="86">
        <f>'Stage 3'!D20</f>
        <v>93</v>
      </c>
      <c r="E11" s="85" t="str">
        <f>'Stage 3'!E20</f>
        <v>SF</v>
      </c>
      <c r="F11" s="164" t="str">
        <f>'Stage 3'!F20</f>
        <v>FIELD PAINTING OF EXISTING STRUCTURAL STEEL, PRIME COAT, AS PER PLAN</v>
      </c>
      <c r="G11" s="165"/>
      <c r="H11" s="165"/>
      <c r="I11" s="165"/>
      <c r="J11" s="165"/>
      <c r="K11" s="165"/>
      <c r="L11" s="166"/>
      <c r="M11" s="128" t="s">
        <v>242</v>
      </c>
    </row>
    <row r="12" spans="2:13" ht="14.4" x14ac:dyDescent="0.3">
      <c r="B12" s="103">
        <f>'Stage 3'!B21</f>
        <v>514</v>
      </c>
      <c r="C12" s="104">
        <f>'Stage 3'!C21</f>
        <v>80020</v>
      </c>
      <c r="D12" s="86">
        <f>'Stage 3'!D21</f>
        <v>20</v>
      </c>
      <c r="E12" s="85" t="str">
        <f>'Stage 3'!E21</f>
        <v>SF</v>
      </c>
      <c r="F12" s="164" t="str">
        <f>'Stage 3'!F21</f>
        <v>SHOP PAINTING AND FIELD TOUCH-UP OF STRUCTURAL STEEL</v>
      </c>
      <c r="G12" s="165"/>
      <c r="H12" s="165"/>
      <c r="I12" s="165"/>
      <c r="J12" s="165"/>
      <c r="K12" s="165"/>
      <c r="L12" s="166"/>
      <c r="M12" s="113"/>
    </row>
    <row r="13" spans="2:13" ht="14.4" x14ac:dyDescent="0.3">
      <c r="B13" s="103"/>
      <c r="C13" s="104"/>
      <c r="D13" s="86"/>
      <c r="E13" s="85"/>
      <c r="F13" s="164"/>
      <c r="G13" s="165"/>
      <c r="H13" s="165"/>
      <c r="I13" s="165"/>
      <c r="J13" s="165"/>
      <c r="K13" s="165"/>
      <c r="L13" s="166"/>
      <c r="M13" s="113"/>
    </row>
    <row r="14" spans="2:13" ht="14.4" x14ac:dyDescent="0.3">
      <c r="B14" s="103">
        <f>'Stage 3'!B23</f>
        <v>516</v>
      </c>
      <c r="C14" s="104">
        <f>'Stage 3'!C23</f>
        <v>44001</v>
      </c>
      <c r="D14" s="86">
        <f>'Stage 3'!D23</f>
        <v>1</v>
      </c>
      <c r="E14" s="85" t="str">
        <f>'Stage 3'!E23</f>
        <v>EACH</v>
      </c>
      <c r="F14" s="164" t="str">
        <f>'Stage 3'!F23</f>
        <v>8"x8"x1 7/16" ELASTOMERIC BEARING WITH INTERNAL LAMINATES AND LOAD PLATE 1/2"x9"x9 1/2" (NEOPRENE), AS PER PLAN</v>
      </c>
      <c r="G14" s="165"/>
      <c r="H14" s="165"/>
      <c r="I14" s="165"/>
      <c r="J14" s="165"/>
      <c r="K14" s="165"/>
      <c r="L14" s="166"/>
      <c r="M14" s="132" t="s">
        <v>248</v>
      </c>
    </row>
    <row r="15" spans="2:13" ht="14.4" x14ac:dyDescent="0.3">
      <c r="B15" s="103">
        <f>'Stage 3'!B24</f>
        <v>516</v>
      </c>
      <c r="C15" s="104">
        <f>'Stage 3'!C24</f>
        <v>45305</v>
      </c>
      <c r="D15" s="86">
        <f>'Stage 3'!D24</f>
        <v>3</v>
      </c>
      <c r="E15" s="85" t="str">
        <f>'Stage 3'!E24</f>
        <v>EACH</v>
      </c>
      <c r="F15" s="164" t="str">
        <f>'Stage 3'!F24</f>
        <v>REFURBISH BEARING DEVICE, AS PER PLAN</v>
      </c>
      <c r="G15" s="165"/>
      <c r="H15" s="165"/>
      <c r="I15" s="165"/>
      <c r="J15" s="165"/>
      <c r="K15" s="165"/>
      <c r="L15" s="166"/>
      <c r="M15" s="128" t="s">
        <v>242</v>
      </c>
    </row>
    <row r="16" spans="2:13" ht="14.4" x14ac:dyDescent="0.3">
      <c r="B16" s="103">
        <f>'Stage 3'!B25</f>
        <v>516</v>
      </c>
      <c r="C16" s="104">
        <f>'Stage 3'!C25</f>
        <v>47001</v>
      </c>
      <c r="D16" s="86">
        <f>'Stage 3'!D25</f>
        <v>1</v>
      </c>
      <c r="E16" s="85" t="str">
        <f>'Stage 3'!E25</f>
        <v>LS</v>
      </c>
      <c r="F16" s="164" t="str">
        <f>'Stage 3'!F25</f>
        <v>JACKING AND TEMPORARY SUPPORT OF SUPERSTRUCTURE, AS PER PLAN</v>
      </c>
      <c r="G16" s="165"/>
      <c r="H16" s="165"/>
      <c r="I16" s="165"/>
      <c r="J16" s="165"/>
      <c r="K16" s="165"/>
      <c r="L16" s="166"/>
      <c r="M16" s="128" t="s">
        <v>242</v>
      </c>
    </row>
    <row r="17" spans="2:13" ht="14.4" x14ac:dyDescent="0.3">
      <c r="B17" s="103"/>
      <c r="C17" s="104"/>
      <c r="D17" s="86"/>
      <c r="E17" s="85"/>
      <c r="F17" s="164"/>
      <c r="G17" s="165"/>
      <c r="H17" s="165"/>
      <c r="I17" s="165"/>
      <c r="J17" s="165"/>
      <c r="K17" s="165"/>
      <c r="L17" s="166"/>
      <c r="M17" s="113"/>
    </row>
    <row r="18" spans="2:13" ht="14.4" x14ac:dyDescent="0.3">
      <c r="B18" s="103">
        <f>'Stage 3'!B27</f>
        <v>519</v>
      </c>
      <c r="C18" s="104">
        <f>'Stage 3'!C27</f>
        <v>11100</v>
      </c>
      <c r="D18" s="86">
        <f>'Stage 3'!D27</f>
        <v>6</v>
      </c>
      <c r="E18" s="85" t="str">
        <f>'Stage 3'!E27</f>
        <v>SF</v>
      </c>
      <c r="F18" s="164" t="str">
        <f>'Stage 3'!F27</f>
        <v>PATCHING CONCRETE STRUCTURE</v>
      </c>
      <c r="G18" s="165"/>
      <c r="H18" s="165"/>
      <c r="I18" s="165"/>
      <c r="J18" s="165"/>
      <c r="K18" s="165"/>
      <c r="L18" s="166"/>
      <c r="M18" s="128"/>
    </row>
    <row r="19" spans="2:13" ht="15" thickBot="1" x14ac:dyDescent="0.35">
      <c r="B19" s="114"/>
      <c r="C19" s="115"/>
      <c r="D19" s="116"/>
      <c r="E19" s="117"/>
      <c r="F19" s="161"/>
      <c r="G19" s="162"/>
      <c r="H19" s="162"/>
      <c r="I19" s="162"/>
      <c r="J19" s="162"/>
      <c r="K19" s="162"/>
      <c r="L19" s="163"/>
      <c r="M19" s="118"/>
    </row>
  </sheetData>
  <mergeCells count="16">
    <mergeCell ref="F14:L14"/>
    <mergeCell ref="B3:I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9:L19"/>
    <mergeCell ref="F15:L15"/>
    <mergeCell ref="F16:L16"/>
    <mergeCell ref="F17:L17"/>
    <mergeCell ref="F18:L18"/>
  </mergeCells>
  <phoneticPr fontId="25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Minor Repair</vt:lpstr>
      <vt:lpstr>Semi Int Conv</vt:lpstr>
      <vt:lpstr>Stage 3</vt:lpstr>
      <vt:lpstr>AutoTable</vt:lpstr>
      <vt:lpstr>'Minor Repair'!Print_Area</vt:lpstr>
      <vt:lpstr>'Semi Int Conv'!Print_Area</vt:lpstr>
      <vt:lpstr>'Stage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Less, Tom</dc:creator>
  <cp:lastModifiedBy>Less, Tom</cp:lastModifiedBy>
  <cp:lastPrinted>2025-06-13T18:55:55Z</cp:lastPrinted>
  <dcterms:created xsi:type="dcterms:W3CDTF">2023-04-11T13:55:36Z</dcterms:created>
  <dcterms:modified xsi:type="dcterms:W3CDTF">2025-06-13T19:02:28Z</dcterms:modified>
</cp:coreProperties>
</file>